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defaultThemeVersion="164011"/>
  <mc:AlternateContent xmlns:mc="http://schemas.openxmlformats.org/markup-compatibility/2006">
    <mc:Choice Requires="x15">
      <x15ac:absPath xmlns:x15ac="http://schemas.microsoft.com/office/spreadsheetml/2010/11/ac" url="D:\ahmed access\excel\"/>
    </mc:Choice>
  </mc:AlternateContent>
  <bookViews>
    <workbookView xWindow="0" yWindow="0" windowWidth="20490" windowHeight="7665" activeTab="2"/>
  </bookViews>
  <sheets>
    <sheet name="total" sheetId="10" r:id="rId1"/>
    <sheet name="customer_account_sub_dollar" sheetId="3" r:id="rId2"/>
    <sheet name="Customer" sheetId="4" r:id="rId3"/>
  </sheets>
  <definedNames>
    <definedName name="_xlnm._FilterDatabase" localSheetId="1" hidden="1">customer_account_sub_dollar!$B$2:$J$160</definedName>
    <definedName name="_xlcn.WorksheetConnection_Book1.xlsxcustomer_account1" hidden="1">customer_account_sub_dollar!$B$3:$J$160</definedName>
    <definedName name="_xlcn.WorksheetConnection_Book1.xlsxcustomers1" hidden="1">customers[]</definedName>
    <definedName name="_xlcn.WorksheetConnection_Book1.xlsxTable_ExternalData_11" hidden="1">Table_ExternalData_1</definedName>
    <definedName name="Customer">Customer!$A$1:$D$733</definedName>
    <definedName name="customer_account_main">#REF!</definedName>
    <definedName name="customer_account_sub_dollar">customer_account_sub_dollar!$B$2:$J$160</definedName>
    <definedName name="MY_NAMES">#REF!:INDEX(#REF!,COUNTIF(#REF!,"?*"))</definedName>
  </definedNames>
  <calcPr calcId="162913" calcMode="autoNoTable"/>
  <pivotCaches>
    <pivotCache cacheId="0" r:id="rId4"/>
  </pivotCaches>
  <extLst>
    <ext xmlns:x15="http://schemas.microsoft.com/office/spreadsheetml/2010/11/main" uri="{FCE2AD5D-F65C-4FA6-A056-5C36A1767C68}">
      <x15:dataModel>
        <x15:modelTables>
          <x15:modelTable id="customer_account" name="customer_account" connection="WorksheetConnection_Book1.xlsx!customer_account"/>
          <x15:modelTable id="customers" name="customers" connection="WorksheetConnection_Book1.xlsx!customers"/>
          <x15:modelTable id="Table_ExternalData_1" name="Table_ExternalData_1" connection="WorksheetConnection_Book1.xlsx!Table_ExternalData_1"/>
          <x15:modelTable id="Calendar" name="Calendar" connection="Connection"/>
        </x15:modelTables>
        <x15:modelRelationships>
          <x15:modelRelationship fromTable="customer_account" fromColumn="اسم العميل" toTable="customers" toColumn="Customer_Name"/>
        </x15:modelRelationships>
        <x15:extLst>
          <ext xmlns:x16="http://schemas.microsoft.com/office/spreadsheetml/2014/11/main" uri="{9835A34E-60A6-4A7C-AAB8-D5F71C897F49}">
            <x16:modelTimeGroupings>
              <x16:modelTimeGrouping tableName="customer_account" columnName="التاريخ" columnId="التاريخ">
                <x16:calculatedTimeColumn columnName="التاريخ (Year)" columnId="التاريخ (Year)" contentType="years" isSelected="1"/>
                <x16:calculatedTimeColumn columnName="التاريخ (Quarter)" columnId="التاريخ (Quarter)" contentType="quarters" isSelected="1"/>
                <x16:calculatedTimeColumn columnName="التاريخ (Month Index)" columnId="التاريخ (Month Index)" contentType="monthsindex" isSelected="1"/>
                <x16:calculatedTimeColumn columnName="التاريخ (Month)" columnId="التاريخ (Month)" contentType="months" isSelected="1"/>
              </x16:modelTimeGrouping>
            </x16:modelTimeGroupings>
          </ext>
        </x15:extLst>
      </x15:dataModel>
    </ext>
  </extLst>
</workbook>
</file>

<file path=xl/calcChain.xml><?xml version="1.0" encoding="utf-8"?>
<calcChain xmlns="http://schemas.openxmlformats.org/spreadsheetml/2006/main">
  <c r="C37" i="4" l="1"/>
  <c r="C38" i="4"/>
  <c r="B532" i="4"/>
  <c r="B533" i="4"/>
  <c r="B534" i="4"/>
  <c r="B535" i="4"/>
  <c r="B536" i="4"/>
  <c r="B537" i="4"/>
  <c r="B538" i="4"/>
  <c r="B539" i="4"/>
  <c r="B540" i="4"/>
  <c r="B541" i="4"/>
  <c r="B542" i="4"/>
  <c r="B543" i="4"/>
  <c r="B544" i="4"/>
  <c r="B545" i="4"/>
  <c r="B546" i="4"/>
  <c r="B547" i="4"/>
  <c r="B548" i="4"/>
  <c r="B549" i="4"/>
  <c r="B550" i="4"/>
  <c r="B551" i="4"/>
  <c r="B552" i="4"/>
  <c r="B553" i="4"/>
  <c r="B554" i="4"/>
  <c r="B555" i="4"/>
  <c r="B556" i="4"/>
  <c r="B557" i="4"/>
  <c r="B558" i="4"/>
  <c r="B559" i="4"/>
  <c r="B560" i="4"/>
  <c r="B561" i="4"/>
  <c r="B562" i="4"/>
  <c r="B563" i="4"/>
  <c r="B564" i="4"/>
  <c r="B565" i="4"/>
  <c r="B566" i="4"/>
  <c r="B567" i="4"/>
  <c r="B568" i="4"/>
  <c r="B569" i="4"/>
  <c r="B570" i="4"/>
  <c r="B571" i="4"/>
  <c r="B572" i="4"/>
  <c r="B573" i="4"/>
  <c r="B574" i="4"/>
  <c r="B575" i="4"/>
  <c r="B576" i="4"/>
  <c r="B577" i="4"/>
  <c r="B578" i="4"/>
  <c r="B579" i="4"/>
  <c r="B580" i="4"/>
  <c r="B581" i="4"/>
  <c r="B582" i="4"/>
  <c r="B583" i="4"/>
  <c r="B584" i="4"/>
  <c r="B585" i="4"/>
  <c r="B586" i="4"/>
  <c r="B587" i="4"/>
  <c r="B588" i="4"/>
  <c r="B589" i="4"/>
  <c r="B590" i="4"/>
  <c r="B591" i="4"/>
  <c r="B592" i="4"/>
  <c r="B593" i="4"/>
  <c r="B594" i="4"/>
  <c r="B595" i="4"/>
  <c r="B596" i="4"/>
  <c r="B597" i="4"/>
  <c r="B598" i="4"/>
  <c r="B599" i="4"/>
  <c r="B600" i="4"/>
  <c r="B601" i="4"/>
  <c r="B602" i="4"/>
  <c r="B603" i="4"/>
  <c r="B604" i="4"/>
  <c r="B605" i="4"/>
  <c r="B606" i="4"/>
  <c r="B607" i="4"/>
  <c r="B608" i="4"/>
  <c r="B609" i="4"/>
  <c r="B610" i="4"/>
  <c r="B611" i="4"/>
  <c r="B612" i="4"/>
  <c r="B613" i="4"/>
  <c r="B614" i="4"/>
  <c r="B615" i="4"/>
  <c r="B616" i="4"/>
  <c r="B617" i="4"/>
  <c r="B618" i="4"/>
  <c r="B619" i="4"/>
  <c r="B620" i="4"/>
  <c r="B621" i="4"/>
  <c r="B622" i="4"/>
  <c r="B623" i="4"/>
  <c r="B624" i="4"/>
  <c r="B625" i="4"/>
  <c r="B626" i="4"/>
  <c r="B627" i="4"/>
  <c r="B628" i="4"/>
  <c r="B629" i="4"/>
  <c r="B630" i="4"/>
  <c r="B631" i="4"/>
  <c r="B632" i="4"/>
  <c r="B633" i="4"/>
  <c r="B634" i="4"/>
  <c r="B635" i="4"/>
  <c r="B636" i="4"/>
  <c r="B637" i="4"/>
  <c r="B638" i="4"/>
  <c r="B639" i="4"/>
  <c r="B640" i="4"/>
  <c r="B641" i="4"/>
  <c r="B642" i="4"/>
  <c r="B643" i="4"/>
  <c r="B644" i="4"/>
  <c r="B645" i="4"/>
  <c r="B646" i="4"/>
  <c r="B647" i="4"/>
  <c r="B648" i="4"/>
  <c r="B649" i="4"/>
  <c r="B650" i="4"/>
  <c r="B651" i="4"/>
  <c r="B652" i="4"/>
  <c r="B653" i="4"/>
  <c r="B654" i="4"/>
  <c r="B655" i="4"/>
  <c r="B656" i="4"/>
  <c r="B657" i="4"/>
  <c r="B658" i="4"/>
  <c r="B659" i="4"/>
  <c r="B660" i="4"/>
  <c r="B661" i="4"/>
  <c r="B662" i="4"/>
  <c r="B663" i="4"/>
  <c r="B664" i="4"/>
  <c r="B665" i="4"/>
  <c r="B666" i="4"/>
  <c r="B667" i="4"/>
  <c r="B668" i="4"/>
  <c r="B669" i="4"/>
  <c r="B670" i="4"/>
  <c r="B671" i="4"/>
  <c r="B672" i="4"/>
  <c r="B673" i="4"/>
  <c r="B674" i="4"/>
  <c r="B675" i="4"/>
  <c r="B676" i="4"/>
  <c r="B677" i="4"/>
  <c r="B678" i="4"/>
  <c r="B679" i="4"/>
  <c r="B680" i="4"/>
  <c r="B681" i="4"/>
  <c r="B682" i="4"/>
  <c r="B683" i="4"/>
  <c r="B684" i="4"/>
  <c r="B685" i="4"/>
  <c r="B686" i="4"/>
  <c r="B687" i="4"/>
  <c r="B688" i="4"/>
  <c r="B689" i="4"/>
  <c r="B690" i="4"/>
  <c r="B691" i="4"/>
  <c r="B692" i="4"/>
  <c r="B693" i="4"/>
  <c r="B694" i="4"/>
  <c r="B695" i="4"/>
  <c r="B696" i="4"/>
  <c r="B697" i="4"/>
  <c r="B698" i="4"/>
  <c r="B699" i="4"/>
  <c r="B700" i="4"/>
  <c r="B701" i="4"/>
  <c r="B702" i="4"/>
  <c r="B703" i="4"/>
  <c r="B704" i="4"/>
  <c r="B705" i="4"/>
  <c r="B706" i="4"/>
  <c r="B707" i="4"/>
  <c r="B708" i="4"/>
  <c r="B709" i="4"/>
  <c r="B710" i="4"/>
  <c r="B711" i="4"/>
  <c r="B712" i="4"/>
  <c r="B713" i="4"/>
  <c r="B714" i="4"/>
  <c r="B715" i="4"/>
  <c r="B716" i="4"/>
  <c r="B717" i="4"/>
  <c r="B718" i="4"/>
  <c r="B719" i="4"/>
  <c r="B720" i="4"/>
  <c r="B721" i="4"/>
  <c r="B722" i="4"/>
  <c r="B723" i="4"/>
  <c r="B724" i="4"/>
  <c r="B725" i="4"/>
  <c r="B726" i="4"/>
  <c r="B727" i="4"/>
  <c r="B728" i="4"/>
  <c r="B729" i="4"/>
  <c r="B730" i="4"/>
  <c r="B731" i="4"/>
  <c r="B732" i="4"/>
  <c r="B733" i="4"/>
  <c r="B3" i="4"/>
  <c r="C4" i="4"/>
  <c r="C5" i="4"/>
  <c r="C6" i="4"/>
  <c r="C7" i="4"/>
  <c r="C8" i="4"/>
  <c r="C9" i="4"/>
  <c r="C10" i="4"/>
  <c r="C11" i="4"/>
  <c r="C12" i="4"/>
  <c r="C13" i="4"/>
  <c r="C14" i="4"/>
  <c r="C15" i="4"/>
  <c r="C16" i="4"/>
  <c r="C17" i="4"/>
  <c r="C18" i="4"/>
  <c r="C19" i="4"/>
  <c r="C20" i="4"/>
  <c r="C21" i="4"/>
  <c r="C22" i="4"/>
  <c r="C23" i="4"/>
  <c r="C24" i="4"/>
  <c r="C25" i="4"/>
  <c r="C26" i="4"/>
  <c r="C27" i="4"/>
  <c r="C28" i="4"/>
  <c r="C29" i="4"/>
  <c r="C30" i="4"/>
  <c r="C31" i="4"/>
  <c r="C32" i="4"/>
  <c r="C33" i="4"/>
  <c r="C34" i="4"/>
  <c r="C35" i="4"/>
  <c r="C36"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461" i="4"/>
  <c r="C462" i="4"/>
  <c r="C463" i="4"/>
  <c r="C464" i="4"/>
  <c r="C465" i="4"/>
  <c r="C466" i="4"/>
  <c r="C467" i="4"/>
  <c r="C468" i="4"/>
  <c r="C469" i="4"/>
  <c r="C470" i="4"/>
  <c r="C471" i="4"/>
  <c r="C472" i="4"/>
  <c r="C473" i="4"/>
  <c r="C474" i="4"/>
  <c r="C475" i="4"/>
  <c r="C476" i="4"/>
  <c r="C477" i="4"/>
  <c r="C478" i="4"/>
  <c r="C479" i="4"/>
  <c r="C480" i="4"/>
  <c r="C481" i="4"/>
  <c r="C482" i="4"/>
  <c r="C483" i="4"/>
  <c r="C484" i="4"/>
  <c r="C485" i="4"/>
  <c r="C486" i="4"/>
  <c r="C487" i="4"/>
  <c r="C488" i="4"/>
  <c r="C489" i="4"/>
  <c r="C490" i="4"/>
  <c r="C491" i="4"/>
  <c r="C492" i="4"/>
  <c r="C493" i="4"/>
  <c r="C494" i="4"/>
  <c r="C495" i="4"/>
  <c r="C496" i="4"/>
  <c r="C497" i="4"/>
  <c r="C498" i="4"/>
  <c r="C499" i="4"/>
  <c r="C500" i="4"/>
  <c r="C501" i="4"/>
  <c r="C502" i="4"/>
  <c r="C503" i="4"/>
  <c r="C504" i="4"/>
  <c r="C505" i="4"/>
  <c r="C506" i="4"/>
  <c r="C507" i="4"/>
  <c r="C508" i="4"/>
  <c r="C509" i="4"/>
  <c r="C510" i="4"/>
  <c r="C511" i="4"/>
  <c r="C512" i="4"/>
  <c r="C513" i="4"/>
  <c r="C514" i="4"/>
  <c r="C515" i="4"/>
  <c r="C516" i="4"/>
  <c r="C517" i="4"/>
  <c r="C518" i="4"/>
  <c r="C519" i="4"/>
  <c r="C520" i="4"/>
  <c r="C521" i="4"/>
  <c r="C522" i="4"/>
  <c r="C523" i="4"/>
  <c r="C524" i="4"/>
  <c r="C525" i="4"/>
  <c r="C526" i="4"/>
  <c r="C527" i="4"/>
  <c r="C528" i="4"/>
  <c r="C529" i="4"/>
  <c r="C530" i="4"/>
  <c r="C531" i="4"/>
  <c r="C532" i="4"/>
  <c r="C533" i="4"/>
  <c r="C534" i="4"/>
  <c r="C535" i="4"/>
  <c r="C536" i="4"/>
  <c r="C537" i="4"/>
  <c r="C538" i="4"/>
  <c r="C539" i="4"/>
  <c r="C540" i="4"/>
  <c r="C541" i="4"/>
  <c r="C542" i="4"/>
  <c r="C543" i="4"/>
  <c r="C544" i="4"/>
  <c r="C545" i="4"/>
  <c r="C546" i="4"/>
  <c r="C547" i="4"/>
  <c r="C548" i="4"/>
  <c r="C549" i="4"/>
  <c r="C550" i="4"/>
  <c r="C551" i="4"/>
  <c r="C552" i="4"/>
  <c r="C553" i="4"/>
  <c r="C554" i="4"/>
  <c r="C555" i="4"/>
  <c r="C556" i="4"/>
  <c r="C557" i="4"/>
  <c r="C558" i="4"/>
  <c r="C559" i="4"/>
  <c r="C560" i="4"/>
  <c r="C561" i="4"/>
  <c r="C562" i="4"/>
  <c r="C563" i="4"/>
  <c r="C564" i="4"/>
  <c r="C565" i="4"/>
  <c r="C566" i="4"/>
  <c r="C567" i="4"/>
  <c r="C568" i="4"/>
  <c r="C569" i="4"/>
  <c r="C570" i="4"/>
  <c r="C571" i="4"/>
  <c r="C572" i="4"/>
  <c r="C573" i="4"/>
  <c r="C574" i="4"/>
  <c r="C575" i="4"/>
  <c r="C576" i="4"/>
  <c r="C577" i="4"/>
  <c r="C578" i="4"/>
  <c r="C579" i="4"/>
  <c r="C580" i="4"/>
  <c r="C581" i="4"/>
  <c r="C582" i="4"/>
  <c r="C583" i="4"/>
  <c r="C584" i="4"/>
  <c r="C585" i="4"/>
  <c r="C586" i="4"/>
  <c r="C587" i="4"/>
  <c r="C588" i="4"/>
  <c r="C589" i="4"/>
  <c r="C590" i="4"/>
  <c r="C591" i="4"/>
  <c r="C592" i="4"/>
  <c r="C593" i="4"/>
  <c r="C594" i="4"/>
  <c r="C595" i="4"/>
  <c r="C596" i="4"/>
  <c r="C597" i="4"/>
  <c r="C598" i="4"/>
  <c r="C599" i="4"/>
  <c r="C600" i="4"/>
  <c r="C601" i="4"/>
  <c r="C602" i="4"/>
  <c r="C603" i="4"/>
  <c r="C604" i="4"/>
  <c r="C605" i="4"/>
  <c r="C606" i="4"/>
  <c r="C607" i="4"/>
  <c r="C608" i="4"/>
  <c r="C609" i="4"/>
  <c r="C610" i="4"/>
  <c r="C611" i="4"/>
  <c r="C612" i="4"/>
  <c r="C613" i="4"/>
  <c r="C614" i="4"/>
  <c r="C615" i="4"/>
  <c r="C616" i="4"/>
  <c r="C617" i="4"/>
  <c r="C618" i="4"/>
  <c r="C619" i="4"/>
  <c r="C620" i="4"/>
  <c r="C621" i="4"/>
  <c r="C622" i="4"/>
  <c r="C623" i="4"/>
  <c r="C624" i="4"/>
  <c r="C625" i="4"/>
  <c r="C626" i="4"/>
  <c r="C627" i="4"/>
  <c r="C628" i="4"/>
  <c r="C629" i="4"/>
  <c r="C630" i="4"/>
  <c r="C631" i="4"/>
  <c r="C632" i="4"/>
  <c r="C633" i="4"/>
  <c r="C634" i="4"/>
  <c r="C635" i="4"/>
  <c r="C636" i="4"/>
  <c r="C637" i="4"/>
  <c r="C638" i="4"/>
  <c r="C639" i="4"/>
  <c r="C640" i="4"/>
  <c r="C641" i="4"/>
  <c r="C642" i="4"/>
  <c r="C643" i="4"/>
  <c r="C644" i="4"/>
  <c r="C645" i="4"/>
  <c r="C646" i="4"/>
  <c r="C647" i="4"/>
  <c r="C648" i="4"/>
  <c r="C649" i="4"/>
  <c r="C650" i="4"/>
  <c r="C651" i="4"/>
  <c r="C652" i="4"/>
  <c r="C653" i="4"/>
  <c r="C654" i="4"/>
  <c r="C655" i="4"/>
  <c r="C656" i="4"/>
  <c r="C657" i="4"/>
  <c r="C658" i="4"/>
  <c r="C659" i="4"/>
  <c r="C660" i="4"/>
  <c r="C661" i="4"/>
  <c r="C662" i="4"/>
  <c r="C663" i="4"/>
  <c r="C664" i="4"/>
  <c r="C665" i="4"/>
  <c r="C666" i="4"/>
  <c r="C667" i="4"/>
  <c r="C668" i="4"/>
  <c r="C669" i="4"/>
  <c r="C670" i="4"/>
  <c r="C671" i="4"/>
  <c r="C672" i="4"/>
  <c r="C673" i="4"/>
  <c r="C674" i="4"/>
  <c r="C675" i="4"/>
  <c r="C676" i="4"/>
  <c r="C677" i="4"/>
  <c r="C678" i="4"/>
  <c r="C679" i="4"/>
  <c r="C680" i="4"/>
  <c r="C681" i="4"/>
  <c r="C682" i="4"/>
  <c r="C683" i="4"/>
  <c r="C684" i="4"/>
  <c r="C685" i="4"/>
  <c r="C686" i="4"/>
  <c r="C687" i="4"/>
  <c r="C688" i="4"/>
  <c r="C689" i="4"/>
  <c r="C690" i="4"/>
  <c r="C691" i="4"/>
  <c r="C692" i="4"/>
  <c r="C693" i="4"/>
  <c r="C694" i="4"/>
  <c r="C695" i="4"/>
  <c r="C696" i="4"/>
  <c r="C697" i="4"/>
  <c r="C698" i="4"/>
  <c r="C699" i="4"/>
  <c r="C700" i="4"/>
  <c r="C701" i="4"/>
  <c r="C702" i="4"/>
  <c r="C703" i="4"/>
  <c r="C704" i="4"/>
  <c r="C705" i="4"/>
  <c r="C706" i="4"/>
  <c r="C707" i="4"/>
  <c r="C708" i="4"/>
  <c r="C709" i="4"/>
  <c r="C710" i="4"/>
  <c r="C711" i="4"/>
  <c r="C712" i="4"/>
  <c r="C713" i="4"/>
  <c r="C714" i="4"/>
  <c r="C715" i="4"/>
  <c r="C716" i="4"/>
  <c r="C717" i="4"/>
  <c r="C718" i="4"/>
  <c r="C719" i="4"/>
  <c r="C720" i="4"/>
  <c r="C721" i="4"/>
  <c r="C722" i="4"/>
  <c r="C723" i="4"/>
  <c r="C724" i="4"/>
  <c r="C725" i="4"/>
  <c r="C726" i="4"/>
  <c r="C727" i="4"/>
  <c r="C728" i="4"/>
  <c r="C729" i="4"/>
  <c r="C730" i="4"/>
  <c r="C731" i="4"/>
  <c r="C732" i="4"/>
  <c r="C733" i="4"/>
  <c r="C3" i="4"/>
  <c r="B4" i="4" l="1"/>
  <c r="B5" i="4"/>
  <c r="B6" i="4" l="1"/>
  <c r="G148" i="3"/>
  <c r="G149" i="3"/>
  <c r="G150" i="3"/>
  <c r="G151" i="3"/>
  <c r="G152" i="3"/>
  <c r="G153" i="3"/>
  <c r="G154" i="3"/>
  <c r="G155" i="3"/>
  <c r="G156" i="3"/>
  <c r="G157" i="3"/>
  <c r="G158" i="3"/>
  <c r="G159" i="3"/>
  <c r="G160" i="3"/>
  <c r="B7" i="4" l="1"/>
  <c r="B8" i="4" l="1"/>
  <c r="G125" i="3"/>
  <c r="G126" i="3"/>
  <c r="G127" i="3"/>
  <c r="G128" i="3"/>
  <c r="G129" i="3"/>
  <c r="G130" i="3"/>
  <c r="G131" i="3"/>
  <c r="G132" i="3"/>
  <c r="G133" i="3"/>
  <c r="G134" i="3"/>
  <c r="G135" i="3"/>
  <c r="G136" i="3"/>
  <c r="G137" i="3"/>
  <c r="G138" i="3"/>
  <c r="G139" i="3"/>
  <c r="G140" i="3"/>
  <c r="G141" i="3"/>
  <c r="G142" i="3"/>
  <c r="G143" i="3"/>
  <c r="G144" i="3"/>
  <c r="G145" i="3"/>
  <c r="G146" i="3"/>
  <c r="G147" i="3"/>
  <c r="G3" i="3"/>
  <c r="G4" i="3"/>
  <c r="G5" i="3"/>
  <c r="G6" i="3"/>
  <c r="G7" i="3"/>
  <c r="G8" i="3"/>
  <c r="G9" i="3"/>
  <c r="G10" i="3"/>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G65" i="3"/>
  <c r="G66" i="3"/>
  <c r="G67" i="3"/>
  <c r="G68" i="3"/>
  <c r="G69" i="3"/>
  <c r="G70" i="3"/>
  <c r="G71" i="3"/>
  <c r="G72" i="3"/>
  <c r="G73" i="3"/>
  <c r="G74" i="3"/>
  <c r="G75" i="3"/>
  <c r="G76" i="3"/>
  <c r="G77" i="3"/>
  <c r="G78" i="3"/>
  <c r="G79" i="3"/>
  <c r="G80" i="3"/>
  <c r="G81" i="3"/>
  <c r="G82" i="3"/>
  <c r="G83" i="3"/>
  <c r="G84" i="3"/>
  <c r="G85" i="3"/>
  <c r="G86" i="3"/>
  <c r="G87" i="3"/>
  <c r="G88" i="3"/>
  <c r="G89" i="3"/>
  <c r="G90" i="3"/>
  <c r="G91" i="3"/>
  <c r="G92" i="3"/>
  <c r="G93" i="3"/>
  <c r="G94" i="3"/>
  <c r="G95" i="3"/>
  <c r="G96" i="3"/>
  <c r="G97" i="3"/>
  <c r="G98" i="3"/>
  <c r="G99" i="3"/>
  <c r="G100" i="3"/>
  <c r="G101" i="3"/>
  <c r="G102" i="3"/>
  <c r="G103" i="3"/>
  <c r="G104" i="3"/>
  <c r="G105" i="3"/>
  <c r="G106" i="3"/>
  <c r="G107" i="3"/>
  <c r="G108" i="3"/>
  <c r="G109" i="3"/>
  <c r="G110" i="3"/>
  <c r="G111" i="3"/>
  <c r="G112" i="3"/>
  <c r="G113" i="3"/>
  <c r="G114" i="3"/>
  <c r="G115" i="3"/>
  <c r="G116" i="3"/>
  <c r="G117" i="3"/>
  <c r="G118" i="3"/>
  <c r="G119" i="3"/>
  <c r="G120" i="3"/>
  <c r="G121" i="3"/>
  <c r="G122" i="3"/>
  <c r="G123" i="3"/>
  <c r="G124" i="3"/>
  <c r="B9" i="4" l="1"/>
  <c r="G161" i="3"/>
  <c r="F161" i="3"/>
  <c r="E161" i="3"/>
  <c r="B10" i="4" l="1"/>
  <c r="B11" i="4" l="1"/>
  <c r="B12" i="4" l="1"/>
  <c r="B13" i="4" l="1"/>
  <c r="B14" i="4" s="1"/>
  <c r="B15" i="4" s="1"/>
  <c r="B16" i="4" s="1"/>
  <c r="B17" i="4" s="1"/>
  <c r="B18" i="4" s="1"/>
  <c r="B19" i="4" s="1"/>
  <c r="B20" i="4" s="1"/>
  <c r="B21" i="4" s="1"/>
  <c r="B22" i="4" s="1"/>
  <c r="B23" i="4" s="1"/>
  <c r="B24" i="4" s="1"/>
  <c r="B25" i="4" s="1"/>
  <c r="B26" i="4" s="1"/>
  <c r="B27" i="4" s="1"/>
  <c r="B28" i="4" s="1"/>
  <c r="B29" i="4" s="1"/>
  <c r="B30" i="4" s="1"/>
  <c r="B31" i="4" s="1"/>
  <c r="B32" i="4" s="1"/>
  <c r="B33" i="4" s="1"/>
  <c r="B34" i="4" s="1"/>
  <c r="B35" i="4" s="1"/>
  <c r="B36" i="4" s="1"/>
  <c r="B37" i="4" s="1"/>
  <c r="B38" i="4" s="1"/>
  <c r="B39" i="4" s="1"/>
  <c r="B40" i="4" s="1"/>
  <c r="B41" i="4" s="1"/>
  <c r="B42" i="4" s="1"/>
  <c r="B43" i="4" s="1"/>
  <c r="B44" i="4" s="1"/>
  <c r="B45" i="4" s="1"/>
  <c r="B46" i="4" s="1"/>
  <c r="B47" i="4" s="1"/>
  <c r="B48" i="4" s="1"/>
  <c r="B49" i="4" s="1"/>
  <c r="B50" i="4" s="1"/>
  <c r="B51" i="4" s="1"/>
  <c r="B52" i="4" s="1"/>
  <c r="B53" i="4" s="1"/>
  <c r="B54" i="4" s="1"/>
  <c r="B55" i="4" s="1"/>
  <c r="B56" i="4" s="1"/>
  <c r="B57" i="4" s="1"/>
  <c r="B58" i="4" s="1"/>
  <c r="B59" i="4" s="1"/>
  <c r="B60" i="4" s="1"/>
  <c r="B61" i="4" s="1"/>
  <c r="B62" i="4" s="1"/>
  <c r="B63" i="4" s="1"/>
  <c r="B64" i="4" s="1"/>
  <c r="B65" i="4" s="1"/>
  <c r="B66" i="4" s="1"/>
  <c r="B67" i="4" s="1"/>
  <c r="B68" i="4" s="1"/>
  <c r="B69" i="4" s="1"/>
  <c r="B70" i="4" s="1"/>
  <c r="B71" i="4" s="1"/>
  <c r="B72" i="4" s="1"/>
  <c r="B73" i="4" s="1"/>
  <c r="B74" i="4" s="1"/>
  <c r="B75" i="4" s="1"/>
  <c r="B76" i="4" s="1"/>
  <c r="B77" i="4" s="1"/>
  <c r="B78" i="4" s="1"/>
  <c r="B79" i="4" s="1"/>
  <c r="B80" i="4" s="1"/>
  <c r="B81" i="4" s="1"/>
  <c r="B82" i="4" s="1"/>
  <c r="B83" i="4" s="1"/>
  <c r="B84" i="4" s="1"/>
  <c r="B85" i="4" s="1"/>
  <c r="B86" i="4" s="1"/>
  <c r="B87" i="4" s="1"/>
  <c r="B88" i="4" s="1"/>
  <c r="B89" i="4" s="1"/>
  <c r="B90" i="4" s="1"/>
  <c r="B91" i="4" s="1"/>
  <c r="B92" i="4" s="1"/>
  <c r="B93" i="4" s="1"/>
  <c r="B94" i="4" s="1"/>
  <c r="B95" i="4" s="1"/>
  <c r="B96" i="4" s="1"/>
  <c r="B97" i="4" s="1"/>
  <c r="B98" i="4" s="1"/>
  <c r="B99" i="4" s="1"/>
  <c r="B100" i="4" s="1"/>
  <c r="B101" i="4" s="1"/>
  <c r="B102" i="4" s="1"/>
  <c r="B103" i="4" s="1"/>
  <c r="B104" i="4" s="1"/>
  <c r="B105" i="4" s="1"/>
  <c r="B106" i="4" s="1"/>
  <c r="B107" i="4" s="1"/>
  <c r="B108" i="4" s="1"/>
  <c r="B109" i="4" s="1"/>
  <c r="B110" i="4" s="1"/>
  <c r="B111" i="4" s="1"/>
  <c r="B112" i="4" s="1"/>
  <c r="B113" i="4" s="1"/>
  <c r="B114" i="4" s="1"/>
  <c r="B115" i="4" s="1"/>
  <c r="B116" i="4" s="1"/>
  <c r="B117" i="4" s="1"/>
  <c r="B118" i="4" s="1"/>
  <c r="B119" i="4" s="1"/>
  <c r="B120" i="4" s="1"/>
  <c r="B121" i="4" s="1"/>
  <c r="B122" i="4" s="1"/>
  <c r="B123" i="4" s="1"/>
  <c r="B124" i="4" s="1"/>
  <c r="B125" i="4" s="1"/>
  <c r="B126" i="4" s="1"/>
  <c r="B127" i="4" s="1"/>
  <c r="B128" i="4" s="1"/>
  <c r="B129" i="4" s="1"/>
  <c r="B130" i="4" s="1"/>
  <c r="B131" i="4" s="1"/>
  <c r="B132" i="4" s="1"/>
  <c r="B133" i="4" s="1"/>
  <c r="B134" i="4" s="1"/>
  <c r="B135" i="4" s="1"/>
  <c r="B136" i="4" s="1"/>
  <c r="B137" i="4" s="1"/>
  <c r="B138" i="4" s="1"/>
  <c r="B139" i="4" s="1"/>
  <c r="B140" i="4" s="1"/>
  <c r="B141" i="4" s="1"/>
  <c r="B142" i="4" s="1"/>
  <c r="B143" i="4" s="1"/>
  <c r="B144" i="4" s="1"/>
  <c r="B145" i="4" s="1"/>
  <c r="B146" i="4" s="1"/>
  <c r="B147" i="4" s="1"/>
  <c r="B148" i="4" s="1"/>
  <c r="B149" i="4" s="1"/>
  <c r="B150" i="4" s="1"/>
  <c r="B151" i="4" s="1"/>
  <c r="B152" i="4" s="1"/>
  <c r="B153" i="4" s="1"/>
  <c r="B154" i="4" s="1"/>
  <c r="B155" i="4" s="1"/>
  <c r="B156" i="4" s="1"/>
  <c r="B157" i="4" s="1"/>
  <c r="B158" i="4" s="1"/>
  <c r="B159" i="4" s="1"/>
  <c r="B160" i="4" s="1"/>
  <c r="B161" i="4" s="1"/>
  <c r="B162" i="4" s="1"/>
  <c r="B163" i="4" s="1"/>
  <c r="B164" i="4" s="1"/>
  <c r="B165" i="4" s="1"/>
  <c r="B166" i="4" s="1"/>
  <c r="B167" i="4" s="1"/>
  <c r="B168" i="4" s="1"/>
  <c r="B169" i="4" s="1"/>
  <c r="B170" i="4" s="1"/>
  <c r="B171" i="4" s="1"/>
  <c r="B172" i="4" s="1"/>
  <c r="B173" i="4" s="1"/>
  <c r="B174" i="4" s="1"/>
  <c r="B175" i="4" s="1"/>
  <c r="B176" i="4" s="1"/>
  <c r="B177" i="4" s="1"/>
  <c r="B178" i="4" s="1"/>
  <c r="B179" i="4" s="1"/>
  <c r="B180" i="4" s="1"/>
  <c r="B181" i="4" s="1"/>
  <c r="B182" i="4" s="1"/>
  <c r="B183" i="4" s="1"/>
  <c r="B184" i="4" s="1"/>
  <c r="B185" i="4" s="1"/>
  <c r="B186" i="4" s="1"/>
  <c r="B187" i="4" s="1"/>
  <c r="B188" i="4" s="1"/>
  <c r="B189" i="4" s="1"/>
  <c r="B190" i="4" s="1"/>
  <c r="B191" i="4" s="1"/>
  <c r="B192" i="4" s="1"/>
  <c r="B193" i="4" s="1"/>
  <c r="B194" i="4" s="1"/>
  <c r="B195" i="4" s="1"/>
  <c r="B196" i="4" s="1"/>
  <c r="B197" i="4" s="1"/>
  <c r="B198" i="4" s="1"/>
  <c r="B199" i="4" s="1"/>
  <c r="B200" i="4" s="1"/>
  <c r="B201" i="4" s="1"/>
  <c r="B202" i="4" s="1"/>
  <c r="B203" i="4" s="1"/>
  <c r="B204" i="4" s="1"/>
  <c r="B205" i="4" s="1"/>
  <c r="B206" i="4" s="1"/>
  <c r="B207" i="4" s="1"/>
  <c r="B208" i="4" s="1"/>
  <c r="B209" i="4" s="1"/>
  <c r="B210" i="4" s="1"/>
  <c r="B211" i="4" s="1"/>
  <c r="B212" i="4" s="1"/>
  <c r="B213" i="4" s="1"/>
  <c r="B214" i="4" s="1"/>
  <c r="B215" i="4" s="1"/>
  <c r="B216" i="4" s="1"/>
  <c r="B217" i="4" s="1"/>
  <c r="B218" i="4" s="1"/>
  <c r="B219" i="4" s="1"/>
  <c r="B220" i="4" s="1"/>
  <c r="B221" i="4" s="1"/>
  <c r="B222" i="4" s="1"/>
  <c r="B223" i="4" s="1"/>
  <c r="B224" i="4" s="1"/>
  <c r="B225" i="4" s="1"/>
  <c r="B226" i="4" s="1"/>
  <c r="B227" i="4" s="1"/>
  <c r="B228" i="4" s="1"/>
  <c r="B229" i="4" s="1"/>
  <c r="B230" i="4" s="1"/>
  <c r="B231" i="4" s="1"/>
  <c r="B232" i="4" s="1"/>
  <c r="B233" i="4" s="1"/>
  <c r="B234" i="4" s="1"/>
  <c r="B235" i="4" s="1"/>
  <c r="B236" i="4" s="1"/>
  <c r="B237" i="4" s="1"/>
  <c r="B238" i="4" s="1"/>
  <c r="B239" i="4" s="1"/>
  <c r="B240" i="4" s="1"/>
  <c r="B241" i="4" s="1"/>
  <c r="B242" i="4" s="1"/>
  <c r="B243" i="4" s="1"/>
  <c r="B244" i="4" s="1"/>
  <c r="B245" i="4" s="1"/>
  <c r="B246" i="4" s="1"/>
  <c r="B247" i="4" s="1"/>
  <c r="B248" i="4" s="1"/>
  <c r="B249" i="4" s="1"/>
  <c r="B250" i="4" s="1"/>
  <c r="B251" i="4" s="1"/>
  <c r="B252" i="4" s="1"/>
  <c r="B253" i="4" s="1"/>
  <c r="B254" i="4" s="1"/>
  <c r="B255" i="4" s="1"/>
  <c r="B256" i="4" s="1"/>
  <c r="B257" i="4" s="1"/>
  <c r="B258" i="4" s="1"/>
  <c r="B259" i="4" s="1"/>
  <c r="B260" i="4" s="1"/>
  <c r="B261" i="4" s="1"/>
  <c r="B262" i="4" s="1"/>
  <c r="B263" i="4" s="1"/>
  <c r="B264" i="4" s="1"/>
  <c r="B265" i="4" s="1"/>
  <c r="B266" i="4" s="1"/>
  <c r="B267" i="4" s="1"/>
  <c r="B268" i="4" s="1"/>
  <c r="B269" i="4" s="1"/>
  <c r="B270" i="4" s="1"/>
  <c r="B271" i="4" s="1"/>
  <c r="B272" i="4" s="1"/>
  <c r="B273" i="4" s="1"/>
  <c r="B274" i="4" s="1"/>
  <c r="B275" i="4" s="1"/>
  <c r="B276" i="4" s="1"/>
  <c r="B277" i="4" s="1"/>
  <c r="B278" i="4" s="1"/>
  <c r="B279" i="4" s="1"/>
  <c r="B280" i="4" s="1"/>
  <c r="B281" i="4" s="1"/>
  <c r="B282" i="4" s="1"/>
  <c r="B283" i="4" s="1"/>
  <c r="B284" i="4" s="1"/>
  <c r="B285" i="4" s="1"/>
  <c r="B286" i="4" s="1"/>
  <c r="B287" i="4" s="1"/>
  <c r="B288" i="4" s="1"/>
  <c r="B289" i="4" s="1"/>
  <c r="B290" i="4" s="1"/>
  <c r="B291" i="4" s="1"/>
  <c r="B292" i="4" s="1"/>
  <c r="B293" i="4" s="1"/>
  <c r="B294" i="4" s="1"/>
  <c r="B295" i="4" s="1"/>
  <c r="B296" i="4" s="1"/>
  <c r="B297" i="4" s="1"/>
  <c r="B298" i="4" s="1"/>
  <c r="B299" i="4" s="1"/>
  <c r="B300" i="4" s="1"/>
  <c r="B301" i="4" s="1"/>
  <c r="B302" i="4" s="1"/>
  <c r="B303" i="4" s="1"/>
  <c r="B304" i="4" s="1"/>
  <c r="B305" i="4" s="1"/>
  <c r="B306" i="4" s="1"/>
  <c r="B307" i="4" s="1"/>
  <c r="B308" i="4" s="1"/>
  <c r="B309" i="4" s="1"/>
  <c r="B310" i="4" s="1"/>
  <c r="B311" i="4" s="1"/>
  <c r="B312" i="4" s="1"/>
  <c r="B313" i="4" s="1"/>
  <c r="B314" i="4" s="1"/>
  <c r="B315" i="4" s="1"/>
  <c r="B316" i="4" s="1"/>
  <c r="B317" i="4" s="1"/>
  <c r="B318" i="4" s="1"/>
  <c r="B319" i="4" s="1"/>
  <c r="B320" i="4" s="1"/>
  <c r="B321" i="4" s="1"/>
  <c r="B322" i="4" s="1"/>
  <c r="B323" i="4" s="1"/>
  <c r="B324" i="4" s="1"/>
  <c r="B325" i="4" s="1"/>
  <c r="B326" i="4" s="1"/>
  <c r="B327" i="4" s="1"/>
  <c r="B328" i="4" s="1"/>
  <c r="B329" i="4" s="1"/>
  <c r="B330" i="4" s="1"/>
  <c r="B331" i="4" s="1"/>
  <c r="B332" i="4" s="1"/>
  <c r="B333" i="4" s="1"/>
  <c r="B334" i="4" s="1"/>
  <c r="B335" i="4" s="1"/>
  <c r="B336" i="4" s="1"/>
  <c r="B337" i="4" s="1"/>
  <c r="B338" i="4" s="1"/>
  <c r="B339" i="4" s="1"/>
  <c r="B340" i="4" s="1"/>
  <c r="B341" i="4" s="1"/>
  <c r="B342" i="4" s="1"/>
  <c r="B343" i="4" s="1"/>
  <c r="B344" i="4" s="1"/>
  <c r="B345" i="4" s="1"/>
  <c r="B346" i="4" s="1"/>
  <c r="B347" i="4" s="1"/>
  <c r="B348" i="4" s="1"/>
  <c r="B349" i="4" s="1"/>
  <c r="B350" i="4" s="1"/>
  <c r="B351" i="4" s="1"/>
  <c r="B352" i="4" s="1"/>
  <c r="B353" i="4" s="1"/>
  <c r="B354" i="4" s="1"/>
  <c r="B355" i="4" s="1"/>
  <c r="B356" i="4" s="1"/>
  <c r="B357" i="4" s="1"/>
  <c r="B358" i="4" s="1"/>
  <c r="B359" i="4" s="1"/>
  <c r="B360" i="4" s="1"/>
  <c r="B361" i="4" s="1"/>
  <c r="B362" i="4" s="1"/>
  <c r="B363" i="4" s="1"/>
  <c r="B364" i="4" s="1"/>
  <c r="B365" i="4" s="1"/>
  <c r="B366" i="4" s="1"/>
  <c r="B367" i="4" s="1"/>
  <c r="B368" i="4" s="1"/>
  <c r="B369" i="4" s="1"/>
  <c r="B370" i="4" s="1"/>
  <c r="B371" i="4" s="1"/>
  <c r="B372" i="4" s="1"/>
  <c r="B373" i="4" s="1"/>
  <c r="B374" i="4" s="1"/>
  <c r="B375" i="4" s="1"/>
  <c r="B376" i="4" s="1"/>
  <c r="B377" i="4" s="1"/>
  <c r="B378" i="4" s="1"/>
  <c r="B379" i="4" s="1"/>
  <c r="B380" i="4" s="1"/>
  <c r="B381" i="4" s="1"/>
  <c r="B382" i="4" s="1"/>
  <c r="B383" i="4" s="1"/>
  <c r="B384" i="4" s="1"/>
  <c r="B385" i="4" s="1"/>
  <c r="B386" i="4" s="1"/>
  <c r="B387" i="4" s="1"/>
  <c r="B388" i="4" s="1"/>
  <c r="B389" i="4" s="1"/>
  <c r="B390" i="4" s="1"/>
  <c r="B391" i="4" s="1"/>
  <c r="B392" i="4" s="1"/>
  <c r="B393" i="4" s="1"/>
  <c r="B394" i="4" s="1"/>
  <c r="B395" i="4" s="1"/>
  <c r="B396" i="4" s="1"/>
  <c r="B397" i="4" s="1"/>
  <c r="B398" i="4" s="1"/>
  <c r="B399" i="4" s="1"/>
  <c r="B400" i="4" s="1"/>
  <c r="B401" i="4" s="1"/>
  <c r="B402" i="4" s="1"/>
  <c r="B403" i="4" s="1"/>
  <c r="B404" i="4" s="1"/>
  <c r="B405" i="4" s="1"/>
  <c r="B406" i="4" s="1"/>
  <c r="B407" i="4" s="1"/>
  <c r="B408" i="4" s="1"/>
  <c r="B409" i="4" s="1"/>
  <c r="B410" i="4" s="1"/>
  <c r="B411" i="4" s="1"/>
  <c r="B412" i="4" s="1"/>
  <c r="B413" i="4" s="1"/>
  <c r="B414" i="4" s="1"/>
  <c r="B415" i="4" s="1"/>
  <c r="B416" i="4" s="1"/>
  <c r="B417" i="4" s="1"/>
  <c r="B418" i="4" s="1"/>
  <c r="B419" i="4" s="1"/>
  <c r="B420" i="4" s="1"/>
  <c r="B421" i="4" s="1"/>
  <c r="B422" i="4" s="1"/>
  <c r="B423" i="4" s="1"/>
  <c r="B424" i="4" s="1"/>
  <c r="B425" i="4" s="1"/>
  <c r="B426" i="4" s="1"/>
  <c r="B427" i="4" s="1"/>
  <c r="B428" i="4" s="1"/>
  <c r="B429" i="4" s="1"/>
  <c r="B430" i="4" s="1"/>
  <c r="B431" i="4" s="1"/>
  <c r="B432" i="4" s="1"/>
  <c r="B433" i="4" s="1"/>
  <c r="B434" i="4" s="1"/>
  <c r="B435" i="4" s="1"/>
  <c r="B436" i="4" s="1"/>
  <c r="B437" i="4" s="1"/>
  <c r="B438" i="4" s="1"/>
  <c r="B439" i="4" s="1"/>
  <c r="B440" i="4" s="1"/>
  <c r="B441" i="4" s="1"/>
  <c r="B442" i="4" s="1"/>
  <c r="B443" i="4" s="1"/>
  <c r="B444" i="4" s="1"/>
  <c r="B445" i="4" s="1"/>
  <c r="B446" i="4" s="1"/>
  <c r="B447" i="4" s="1"/>
  <c r="B448" i="4" s="1"/>
  <c r="B449" i="4" s="1"/>
  <c r="B450" i="4" s="1"/>
  <c r="B451" i="4" s="1"/>
  <c r="B452" i="4" s="1"/>
  <c r="B453" i="4" s="1"/>
  <c r="B454" i="4" s="1"/>
  <c r="B455" i="4" s="1"/>
  <c r="B456" i="4" s="1"/>
  <c r="B457" i="4" s="1"/>
  <c r="B458" i="4" s="1"/>
  <c r="B459" i="4" s="1"/>
  <c r="B460" i="4" s="1"/>
  <c r="B461" i="4" s="1"/>
  <c r="B462" i="4" s="1"/>
  <c r="B463" i="4" s="1"/>
  <c r="B464" i="4" s="1"/>
  <c r="B465" i="4" s="1"/>
  <c r="B466" i="4" s="1"/>
  <c r="B467" i="4" s="1"/>
  <c r="B468" i="4" s="1"/>
  <c r="B469" i="4" s="1"/>
  <c r="B470" i="4" s="1"/>
  <c r="B471" i="4" s="1"/>
  <c r="B472" i="4" s="1"/>
  <c r="B473" i="4" s="1"/>
  <c r="B474" i="4" s="1"/>
  <c r="B475" i="4" s="1"/>
  <c r="B476" i="4" s="1"/>
  <c r="B477" i="4" s="1"/>
  <c r="B478" i="4" s="1"/>
  <c r="B479" i="4" s="1"/>
  <c r="B480" i="4" s="1"/>
  <c r="B481" i="4" s="1"/>
  <c r="B482" i="4" s="1"/>
  <c r="B483" i="4" s="1"/>
  <c r="B484" i="4" s="1"/>
  <c r="B485" i="4" s="1"/>
  <c r="B486" i="4" s="1"/>
  <c r="B487" i="4" s="1"/>
  <c r="B488" i="4" s="1"/>
  <c r="B489" i="4" s="1"/>
  <c r="B490" i="4" s="1"/>
  <c r="B491" i="4" s="1"/>
  <c r="B492" i="4" s="1"/>
  <c r="B493" i="4" s="1"/>
  <c r="B494" i="4" s="1"/>
  <c r="B495" i="4" s="1"/>
  <c r="B496" i="4" s="1"/>
  <c r="B497" i="4" s="1"/>
  <c r="B498" i="4" s="1"/>
  <c r="B499" i="4" s="1"/>
  <c r="B500" i="4" s="1"/>
  <c r="B501" i="4" s="1"/>
  <c r="B502" i="4" s="1"/>
  <c r="B503" i="4" s="1"/>
  <c r="B504" i="4" s="1"/>
  <c r="B505" i="4" s="1"/>
  <c r="B506" i="4" s="1"/>
  <c r="B507" i="4" s="1"/>
  <c r="B508" i="4" s="1"/>
  <c r="B509" i="4" s="1"/>
  <c r="B510" i="4" s="1"/>
  <c r="B511" i="4" s="1"/>
  <c r="B512" i="4" s="1"/>
  <c r="B513" i="4" s="1"/>
  <c r="B514" i="4" s="1"/>
  <c r="B515" i="4" s="1"/>
  <c r="B516" i="4" s="1"/>
  <c r="B517" i="4" s="1"/>
  <c r="B518" i="4" s="1"/>
  <c r="B519" i="4" s="1"/>
  <c r="B520" i="4" s="1"/>
  <c r="B521" i="4" s="1"/>
  <c r="B522" i="4" s="1"/>
  <c r="B523" i="4" s="1"/>
  <c r="B524" i="4" s="1"/>
  <c r="B525" i="4" s="1"/>
  <c r="B526" i="4" s="1"/>
  <c r="B527" i="4" s="1"/>
  <c r="B528" i="4" s="1"/>
  <c r="B529" i="4" s="1"/>
  <c r="B530" i="4" s="1"/>
  <c r="B531" i="4" s="1"/>
</calcChain>
</file>

<file path=xl/connections.xml><?xml version="1.0" encoding="utf-8"?>
<connections xmlns="http://schemas.openxmlformats.org/spreadsheetml/2006/main">
  <connection id="1" name="Connection" type="104" refreshedVersion="0" background="1">
    <extLst>
      <ext xmlns:x15="http://schemas.microsoft.com/office/spreadsheetml/2010/11/main" uri="{DE250136-89BD-433C-8126-D09CA5730AF9}">
        <x15:connection id="Calendar"/>
      </ext>
    </extLst>
  </connection>
  <connection id="2" keepAlive="1" name="ThisWorkbookDataModel" description="Data Model" type="5" refreshedVersion="6"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3" name="WorksheetConnection_Book1.xlsx!customer_account" type="102" refreshedVersion="6" minRefreshableVersion="5">
    <extLst>
      <ext xmlns:x15="http://schemas.microsoft.com/office/spreadsheetml/2010/11/main" uri="{DE250136-89BD-433C-8126-D09CA5730AF9}">
        <x15:connection id="customer_account">
          <x15:rangePr sourceName="_xlcn.WorksheetConnection_Book1.xlsxcustomer_account1"/>
        </x15:connection>
      </ext>
    </extLst>
  </connection>
  <connection id="4" name="WorksheetConnection_Book1.xlsx!customers" type="102" refreshedVersion="6" minRefreshableVersion="5">
    <extLst>
      <ext xmlns:x15="http://schemas.microsoft.com/office/spreadsheetml/2010/11/main" uri="{DE250136-89BD-433C-8126-D09CA5730AF9}">
        <x15:connection id="customers">
          <x15:rangePr sourceName="_xlcn.WorksheetConnection_Book1.xlsxcustomers1"/>
        </x15:connection>
      </ext>
    </extLst>
  </connection>
  <connection id="5" name="WorksheetConnection_Book1.xlsx!Table_ExternalData_1" type="102" refreshedVersion="6" minRefreshableVersion="5">
    <extLst>
      <ext xmlns:x15="http://schemas.microsoft.com/office/spreadsheetml/2010/11/main" uri="{DE250136-89BD-433C-8126-D09CA5730AF9}">
        <x15:connection id="Table_ExternalData_1">
          <x15:rangePr sourceName="_xlcn.WorksheetConnection_Book1.xlsxTable_ExternalData_11"/>
        </x15:connection>
      </ext>
    </extLst>
  </connection>
</connections>
</file>

<file path=xl/sharedStrings.xml><?xml version="1.0" encoding="utf-8"?>
<sst xmlns="http://schemas.openxmlformats.org/spreadsheetml/2006/main" count="1317" uniqueCount="632">
  <si>
    <t>Customer_Name</t>
  </si>
  <si>
    <t>ahmed kamh</t>
  </si>
  <si>
    <t>egypt</t>
  </si>
  <si>
    <t>ashraf shaleek</t>
  </si>
  <si>
    <t>hassan ibraheem</t>
  </si>
  <si>
    <t>lamasat cairo road</t>
  </si>
  <si>
    <t>lamasat kitwe</t>
  </si>
  <si>
    <t>mamdouh naser</t>
  </si>
  <si>
    <t>mohamed gooda</t>
  </si>
  <si>
    <t>MR H</t>
  </si>
  <si>
    <t>RAMIAS 1</t>
  </si>
  <si>
    <t>SD investment kamwala</t>
  </si>
  <si>
    <t>tarek fathi</t>
  </si>
  <si>
    <t>ZAM HAM 1</t>
  </si>
  <si>
    <t>ZUZU TRADING</t>
  </si>
  <si>
    <t>التاريخ</t>
  </si>
  <si>
    <t>اسم العميل</t>
  </si>
  <si>
    <t>رقم الفاتورة</t>
  </si>
  <si>
    <t>قيمة الفاتورة</t>
  </si>
  <si>
    <t>المتحصل من العميل</t>
  </si>
  <si>
    <t>المتبقى</t>
  </si>
  <si>
    <t>ملاحظات</t>
  </si>
  <si>
    <t>موعد استحقاق الفاتورة</t>
  </si>
  <si>
    <t>طريقة الدفع</t>
  </si>
  <si>
    <t>5139</t>
  </si>
  <si>
    <t>5214</t>
  </si>
  <si>
    <t>5226</t>
  </si>
  <si>
    <t>khaled</t>
  </si>
  <si>
    <t>5256</t>
  </si>
  <si>
    <t>5257</t>
  </si>
  <si>
    <t>khaled bank barclays</t>
  </si>
  <si>
    <t>5368</t>
  </si>
  <si>
    <t>5370</t>
  </si>
  <si>
    <t>5332</t>
  </si>
  <si>
    <t>5304</t>
  </si>
  <si>
    <t>5282</t>
  </si>
  <si>
    <t>5406</t>
  </si>
  <si>
    <t>5408</t>
  </si>
  <si>
    <t>bank ahmed collected</t>
  </si>
  <si>
    <t>5423</t>
  </si>
  <si>
    <t>5418</t>
  </si>
  <si>
    <t>5449</t>
  </si>
  <si>
    <t>5450</t>
  </si>
  <si>
    <t>5419</t>
  </si>
  <si>
    <t>5447</t>
  </si>
  <si>
    <t>bank ahmed</t>
  </si>
  <si>
    <t>5417</t>
  </si>
  <si>
    <t>5505</t>
  </si>
  <si>
    <t>5639</t>
  </si>
  <si>
    <t>5638</t>
  </si>
  <si>
    <t>5612</t>
  </si>
  <si>
    <t>5613</t>
  </si>
  <si>
    <t>5576</t>
  </si>
  <si>
    <t>5661</t>
  </si>
  <si>
    <t>5659</t>
  </si>
  <si>
    <t>5472</t>
  </si>
  <si>
    <t>5524</t>
  </si>
  <si>
    <t>5526</t>
  </si>
  <si>
    <t>5585</t>
  </si>
  <si>
    <t>5595</t>
  </si>
  <si>
    <t>5697</t>
  </si>
  <si>
    <t>5704</t>
  </si>
  <si>
    <t>5716</t>
  </si>
  <si>
    <t>5789</t>
  </si>
  <si>
    <t>5823</t>
  </si>
  <si>
    <t>5835</t>
  </si>
  <si>
    <t>5841</t>
  </si>
  <si>
    <t>payed check</t>
  </si>
  <si>
    <t>5902</t>
  </si>
  <si>
    <t>5897</t>
  </si>
  <si>
    <t>5890</t>
  </si>
  <si>
    <t>5978</t>
  </si>
  <si>
    <t>5519</t>
  </si>
  <si>
    <t>from mohamed salama</t>
  </si>
  <si>
    <t>5932</t>
  </si>
  <si>
    <t>5949</t>
  </si>
  <si>
    <t>5966</t>
  </si>
  <si>
    <t>5992</t>
  </si>
  <si>
    <t>6021</t>
  </si>
  <si>
    <t>6032</t>
  </si>
  <si>
    <t>6031</t>
  </si>
  <si>
    <t>5993</t>
  </si>
  <si>
    <t>5901</t>
  </si>
  <si>
    <t>6009</t>
  </si>
  <si>
    <t>5952</t>
  </si>
  <si>
    <t>5914</t>
  </si>
  <si>
    <t>6064</t>
  </si>
  <si>
    <t>6066</t>
  </si>
  <si>
    <t>6076</t>
  </si>
  <si>
    <t>6065</t>
  </si>
  <si>
    <t>6085</t>
  </si>
  <si>
    <t>6143</t>
  </si>
  <si>
    <t>6138</t>
  </si>
  <si>
    <t>6137</t>
  </si>
  <si>
    <t>nationality</t>
  </si>
  <si>
    <t>000factory</t>
  </si>
  <si>
    <t>other</t>
  </si>
  <si>
    <t>3 BROTHERS</t>
  </si>
  <si>
    <t>A I &amp; F TRADING</t>
  </si>
  <si>
    <t>kamwala</t>
  </si>
  <si>
    <t>A.G.S INVESTMENTS</t>
  </si>
  <si>
    <t>kitwe</t>
  </si>
  <si>
    <t>A1 TRADING</t>
  </si>
  <si>
    <t>abbas</t>
  </si>
  <si>
    <t>FREEDOM WAY</t>
  </si>
  <si>
    <t>ABDALLAH TAREK</t>
  </si>
  <si>
    <t>EGYPT</t>
  </si>
  <si>
    <t>abdel aziz safwat</t>
  </si>
  <si>
    <t>abdel rahman</t>
  </si>
  <si>
    <t>abdel rahman emran</t>
  </si>
  <si>
    <t>abdel wahed maghawry</t>
  </si>
  <si>
    <t>abozaino</t>
  </si>
  <si>
    <t>abu bakr</t>
  </si>
  <si>
    <t>abu douha</t>
  </si>
  <si>
    <t>abu el taghamish</t>
  </si>
  <si>
    <t>abu gehad</t>
  </si>
  <si>
    <t>abu gooda</t>
  </si>
  <si>
    <t>abu khaled</t>
  </si>
  <si>
    <t>abu mazen</t>
  </si>
  <si>
    <t>abu menna</t>
  </si>
  <si>
    <t>abu omar</t>
  </si>
  <si>
    <t>abu shady dergham</t>
  </si>
  <si>
    <t>abu zahr</t>
  </si>
  <si>
    <t>abu1 abu bakr</t>
  </si>
  <si>
    <t>abu2 abdel mageed</t>
  </si>
  <si>
    <t>abu2 mohammed</t>
  </si>
  <si>
    <t>abu3 mustafa</t>
  </si>
  <si>
    <t>abu4 abdel mageed</t>
  </si>
  <si>
    <t>abu5 youssef</t>
  </si>
  <si>
    <t>abu6 ismael</t>
  </si>
  <si>
    <t>ACEB TRADING</t>
  </si>
  <si>
    <t>kabwe</t>
  </si>
  <si>
    <t>adarsh</t>
  </si>
  <si>
    <t>ADNAN</t>
  </si>
  <si>
    <t>AHMED</t>
  </si>
  <si>
    <t>ahmed amin</t>
  </si>
  <si>
    <t>ahmed credit</t>
  </si>
  <si>
    <t>ahmed dergham mansa</t>
  </si>
  <si>
    <t>ahmed el hendawy</t>
  </si>
  <si>
    <t>ahmed el saad</t>
  </si>
  <si>
    <t>ahmed el sharkawy</t>
  </si>
  <si>
    <t>AHMED FAKIH</t>
  </si>
  <si>
    <t>ahmed fathi</t>
  </si>
  <si>
    <t>ahmed gaballa</t>
  </si>
  <si>
    <t>ahmed gamal</t>
  </si>
  <si>
    <t>ahmed ismael</t>
  </si>
  <si>
    <t>ahmed lundazi</t>
  </si>
  <si>
    <t>ahmed saad</t>
  </si>
  <si>
    <t>ahmed sabry</t>
  </si>
  <si>
    <t>AL MISBHA INVESTMENT</t>
  </si>
  <si>
    <t>ALAA NAKONDE</t>
  </si>
  <si>
    <t>alpesh</t>
  </si>
  <si>
    <t>ALULOOZ</t>
  </si>
  <si>
    <t>ALY COTONO INV.</t>
  </si>
  <si>
    <t>aly gaber</t>
  </si>
  <si>
    <t>aly heider</t>
  </si>
  <si>
    <t>ALY KAMWALA</t>
  </si>
  <si>
    <t>ALY SHOUKRY</t>
  </si>
  <si>
    <t>AMANAH INVESTMENT</t>
  </si>
  <si>
    <t>amir</t>
  </si>
  <si>
    <t>ammar fadda</t>
  </si>
  <si>
    <t>ammer</t>
  </si>
  <si>
    <t>amr gooda</t>
  </si>
  <si>
    <t>amrein nobil</t>
  </si>
  <si>
    <t>ANUPAM 1</t>
  </si>
  <si>
    <t>ANUPAM 2</t>
  </si>
  <si>
    <t>anupam trading</t>
  </si>
  <si>
    <t>aquamarine</t>
  </si>
  <si>
    <t>ARBAH</t>
  </si>
  <si>
    <t>aref investment</t>
  </si>
  <si>
    <t>ARPS ENT.LTD</t>
  </si>
  <si>
    <t>ASADO</t>
  </si>
  <si>
    <t>ashraf ahmed</t>
  </si>
  <si>
    <t>ASHRAF KAMWALA</t>
  </si>
  <si>
    <t>ashraf trd.</t>
  </si>
  <si>
    <t>ATEKA</t>
  </si>
  <si>
    <t>ATHENEON LIMITED</t>
  </si>
  <si>
    <t>ATHENEON WHOLE SALE</t>
  </si>
  <si>
    <t>attare</t>
  </si>
  <si>
    <t>augustine</t>
  </si>
  <si>
    <t>AVNIS CORNER</t>
  </si>
  <si>
    <t>ndola</t>
  </si>
  <si>
    <t>awad</t>
  </si>
  <si>
    <t>AWNEY</t>
  </si>
  <si>
    <t>ayman atef</t>
  </si>
  <si>
    <t>BAI SHUN</t>
  </si>
  <si>
    <t>BARGAINLAND</t>
  </si>
  <si>
    <t>freedom way</t>
  </si>
  <si>
    <t>BARGAINLAND town</t>
  </si>
  <si>
    <t>BAVARIA AHMED</t>
  </si>
  <si>
    <t>BENNYS LTD</t>
  </si>
  <si>
    <t>BIBOS</t>
  </si>
  <si>
    <t>KAMWALA</t>
  </si>
  <si>
    <t>bimalu pots</t>
  </si>
  <si>
    <t>BINDI DISTRIBUTOR</t>
  </si>
  <si>
    <t>BRIAN</t>
  </si>
  <si>
    <t>bridget</t>
  </si>
  <si>
    <t>café de paris</t>
  </si>
  <si>
    <t>café de paris bilal</t>
  </si>
  <si>
    <t>café de paris kamwala</t>
  </si>
  <si>
    <t>café de paris nkwazi</t>
  </si>
  <si>
    <t>café de paris zidan</t>
  </si>
  <si>
    <t>cape to cairo</t>
  </si>
  <si>
    <t>cape to cairo abu menna</t>
  </si>
  <si>
    <t>cape to cairo mohamed</t>
  </si>
  <si>
    <t>CAPITAL INTERPRISES</t>
  </si>
  <si>
    <t>john</t>
  </si>
  <si>
    <t>carpet palace</t>
  </si>
  <si>
    <t>cathy</t>
  </si>
  <si>
    <t>cecilia</t>
  </si>
  <si>
    <t>CENATOR</t>
  </si>
  <si>
    <t>chamani</t>
  </si>
  <si>
    <t>CHARCYN IMPORT &amp; EXPORT</t>
  </si>
  <si>
    <t>NDOLA</t>
  </si>
  <si>
    <t>chavula</t>
  </si>
  <si>
    <t>CHAWAMA FASHION</t>
  </si>
  <si>
    <t>chile</t>
  </si>
  <si>
    <t>china mall</t>
  </si>
  <si>
    <t>chipata</t>
  </si>
  <si>
    <t>chipoya</t>
  </si>
  <si>
    <t>chirag ent.</t>
  </si>
  <si>
    <t>muflira</t>
  </si>
  <si>
    <t>CHIRAG ENT. LTD.</t>
  </si>
  <si>
    <t>CITY CENTRE</t>
  </si>
  <si>
    <t>claude</t>
  </si>
  <si>
    <t>claudia</t>
  </si>
  <si>
    <t>cobra flex</t>
  </si>
  <si>
    <t>cosmetic &amp; fragrance</t>
  </si>
  <si>
    <t>crestolight</t>
  </si>
  <si>
    <t>crian</t>
  </si>
  <si>
    <t>CROSS ROAD</t>
  </si>
  <si>
    <t>CROZET</t>
  </si>
  <si>
    <t>dahrani tradings</t>
  </si>
  <si>
    <t>DAKIK DISCOUNT CENTER</t>
  </si>
  <si>
    <t>DAVID</t>
  </si>
  <si>
    <t>david trays</t>
  </si>
  <si>
    <t>DESAI SYNDICATE LTD</t>
  </si>
  <si>
    <t>deyaa</t>
  </si>
  <si>
    <t>deyaa el sayed</t>
  </si>
  <si>
    <t>diamond</t>
  </si>
  <si>
    <t>DIMAN LTD</t>
  </si>
  <si>
    <t>DISCOUNT HOME</t>
  </si>
  <si>
    <t>DOMS</t>
  </si>
  <si>
    <t>donnar</t>
  </si>
  <si>
    <t>DUBE</t>
  </si>
  <si>
    <t>edith</t>
  </si>
  <si>
    <t>EL HODA</t>
  </si>
  <si>
    <t>el hosseni</t>
  </si>
  <si>
    <t>EL JAWAD chacha road</t>
  </si>
  <si>
    <t>EL JAWAD freedomay</t>
  </si>
  <si>
    <t>el jawad kamwala</t>
  </si>
  <si>
    <t>el oaf</t>
  </si>
  <si>
    <t>EL SAAD KAMWALA</t>
  </si>
  <si>
    <t>el saed chacha road</t>
  </si>
  <si>
    <t>el sayed mustafa</t>
  </si>
  <si>
    <t>el thalab</t>
  </si>
  <si>
    <t>eluma</t>
  </si>
  <si>
    <t>em general dealers</t>
  </si>
  <si>
    <t>emran</t>
  </si>
  <si>
    <t>emtiaz</t>
  </si>
  <si>
    <t>enayat</t>
  </si>
  <si>
    <t>eric</t>
  </si>
  <si>
    <t>ernest</t>
  </si>
  <si>
    <t>esnart</t>
  </si>
  <si>
    <t>essam</t>
  </si>
  <si>
    <t>EVELYN</t>
  </si>
  <si>
    <t>extreme</t>
  </si>
  <si>
    <t>EZAZ</t>
  </si>
  <si>
    <t>factory abuzaina</t>
  </si>
  <si>
    <t>fahd</t>
  </si>
  <si>
    <t>FAIRY</t>
  </si>
  <si>
    <t>falahi</t>
  </si>
  <si>
    <t>famous</t>
  </si>
  <si>
    <t>fawzy abdel fattah</t>
  </si>
  <si>
    <t>FAWZY ABDULLAH</t>
  </si>
  <si>
    <t>fawzy zakarya</t>
  </si>
  <si>
    <t>fayad</t>
  </si>
  <si>
    <t>FIDAA TRADING</t>
  </si>
  <si>
    <t>fin art</t>
  </si>
  <si>
    <t>fin art studio chacha</t>
  </si>
  <si>
    <t>foam master</t>
  </si>
  <si>
    <t>foam master hassan 1</t>
  </si>
  <si>
    <t>foam master hassan 2</t>
  </si>
  <si>
    <t>foam master hassan 3</t>
  </si>
  <si>
    <t>foam master kamwala ahmed</t>
  </si>
  <si>
    <t>foam master marawan</t>
  </si>
  <si>
    <t>foam master mattress</t>
  </si>
  <si>
    <t>four 2 four int.</t>
  </si>
  <si>
    <t>FRED MUSONDA</t>
  </si>
  <si>
    <t>GABALLA LTD</t>
  </si>
  <si>
    <t>gamal</t>
  </si>
  <si>
    <t>gamal abu el taghamish</t>
  </si>
  <si>
    <t>gamal dergham</t>
  </si>
  <si>
    <t>gamal diab</t>
  </si>
  <si>
    <t>gamil makram</t>
  </si>
  <si>
    <t>gayatri freedom</t>
  </si>
  <si>
    <t>gayatri kamwala</t>
  </si>
  <si>
    <t>GAYATRI STORE</t>
  </si>
  <si>
    <t>GILBERT</t>
  </si>
  <si>
    <t>glimest inv.</t>
  </si>
  <si>
    <t>GODIWALA INV 1</t>
  </si>
  <si>
    <t>GODIWALA INV 2</t>
  </si>
  <si>
    <t>GOLDEN PLAZA</t>
  </si>
  <si>
    <t>GOOD LUCK STAR TRADING</t>
  </si>
  <si>
    <t>HAFIGI</t>
  </si>
  <si>
    <t>HAFIZ INV. LTD</t>
  </si>
  <si>
    <t>hakeem</t>
  </si>
  <si>
    <t>halawi</t>
  </si>
  <si>
    <t>haneef</t>
  </si>
  <si>
    <t>HANUFA BARGAIN</t>
  </si>
  <si>
    <t>hany dergham</t>
  </si>
  <si>
    <t>hany ez el deen</t>
  </si>
  <si>
    <t>happy home maker</t>
  </si>
  <si>
    <t>hassan nassour</t>
  </si>
  <si>
    <t>hassan nazeah</t>
  </si>
  <si>
    <t>hatem</t>
  </si>
  <si>
    <t>hawa</t>
  </si>
  <si>
    <t>HBN</t>
  </si>
  <si>
    <t>HI TECH MEGA STORE</t>
  </si>
  <si>
    <t>HIGH RISE</t>
  </si>
  <si>
    <t>HIGH TECH cha cha</t>
  </si>
  <si>
    <t>HIGH TECH MEGA STORE</t>
  </si>
  <si>
    <t>home land</t>
  </si>
  <si>
    <t>home plus</t>
  </si>
  <si>
    <t>home style</t>
  </si>
  <si>
    <t>HOME TECH</t>
  </si>
  <si>
    <t>hussain</t>
  </si>
  <si>
    <t>hussain el amin</t>
  </si>
  <si>
    <t>hussain lamise</t>
  </si>
  <si>
    <t>I.M.GENERAL DEALERS</t>
  </si>
  <si>
    <t>I.N.S INVESTMENT</t>
  </si>
  <si>
    <t>IBRAHEEM ABDEL AZIZ</t>
  </si>
  <si>
    <t>IBRAHEEM INV. CHACHA</t>
  </si>
  <si>
    <t>IBRAHEEM KABWE</t>
  </si>
  <si>
    <t>KABWE</t>
  </si>
  <si>
    <t>IBRAHEEM MAGHAWRY</t>
  </si>
  <si>
    <t>ibraheem shaban</t>
  </si>
  <si>
    <t>IKRAM TRADING</t>
  </si>
  <si>
    <t>isat investment</t>
  </si>
  <si>
    <t>ISHUKO SELECTION</t>
  </si>
  <si>
    <t>ismael abdel wahab</t>
  </si>
  <si>
    <t>J3</t>
  </si>
  <si>
    <t>JANA</t>
  </si>
  <si>
    <t>JAVED TRADING</t>
  </si>
  <si>
    <t>JAY HIND</t>
  </si>
  <si>
    <t>jef</t>
  </si>
  <si>
    <t>JONEIT</t>
  </si>
  <si>
    <t>joseph</t>
  </si>
  <si>
    <t>joseph mosquito net</t>
  </si>
  <si>
    <t>JUDITH</t>
  </si>
  <si>
    <t>JUHEINA freedom way</t>
  </si>
  <si>
    <t>JUHEINA KAMWALA</t>
  </si>
  <si>
    <t>julia</t>
  </si>
  <si>
    <t>julius</t>
  </si>
  <si>
    <t>just over seas</t>
  </si>
  <si>
    <t>K.J.B</t>
  </si>
  <si>
    <t>K.NGULUBE</t>
  </si>
  <si>
    <t>kabiema</t>
  </si>
  <si>
    <t>KADAM ENTERPRISE</t>
  </si>
  <si>
    <t>KANDALA</t>
  </si>
  <si>
    <t>KANJALA</t>
  </si>
  <si>
    <t>KARBHARI INV</t>
  </si>
  <si>
    <t>kasanova</t>
  </si>
  <si>
    <t>khaled el sayed abu el enein</t>
  </si>
  <si>
    <t>king of carpet prada</t>
  </si>
  <si>
    <t>kiro</t>
  </si>
  <si>
    <t>kismat</t>
  </si>
  <si>
    <t>KITCHEN CENTER</t>
  </si>
  <si>
    <t>kitchen king</t>
  </si>
  <si>
    <t>kitchen king kamwala</t>
  </si>
  <si>
    <t>kitchen paradise</t>
  </si>
  <si>
    <t>kitwe simple investments ltd</t>
  </si>
  <si>
    <t>KOHINOOR LTD</t>
  </si>
  <si>
    <t>kputula</t>
  </si>
  <si>
    <t>kwatcha price busters</t>
  </si>
  <si>
    <t>lama</t>
  </si>
  <si>
    <t>lamise ahmed fakih</t>
  </si>
  <si>
    <t>LAMISE ESSAM</t>
  </si>
  <si>
    <t>LAMISE hassan</t>
  </si>
  <si>
    <t>LAMISE HUSSAIN</t>
  </si>
  <si>
    <t>lamise makeni</t>
  </si>
  <si>
    <t>lamise mohamed</t>
  </si>
  <si>
    <t>LAMISE SAEED</t>
  </si>
  <si>
    <t>lavely investment</t>
  </si>
  <si>
    <t>lee or david or esta</t>
  </si>
  <si>
    <t>LEYENDA ENT.</t>
  </si>
  <si>
    <t>lotfy el sheikh</t>
  </si>
  <si>
    <t>love of home</t>
  </si>
  <si>
    <t>LOVENESS</t>
  </si>
  <si>
    <t>lubic</t>
  </si>
  <si>
    <t>LUKANGA</t>
  </si>
  <si>
    <t>LUMBWA DISTRIBUTOR</t>
  </si>
  <si>
    <t>LYCHEE LTD</t>
  </si>
  <si>
    <t>M.L.GENERAL DEALERS</t>
  </si>
  <si>
    <t>M.M. DOMESTIC</t>
  </si>
  <si>
    <t>mafy carpet</t>
  </si>
  <si>
    <t>mahbub investment</t>
  </si>
  <si>
    <t>mahmoud</t>
  </si>
  <si>
    <t>mahmoud anwar</t>
  </si>
  <si>
    <t>mahmoud dergham</t>
  </si>
  <si>
    <t>mahmoud ismael</t>
  </si>
  <si>
    <t>mahmoud tofaha</t>
  </si>
  <si>
    <t>MAHMOUDKO HANY</t>
  </si>
  <si>
    <t>majic kitchen</t>
  </si>
  <si>
    <t>maksud investment</t>
  </si>
  <si>
    <t>mamdouh el masry</t>
  </si>
  <si>
    <t>manal</t>
  </si>
  <si>
    <t>manal mattress</t>
  </si>
  <si>
    <t>MAYANARA LIMITED</t>
  </si>
  <si>
    <t>maybin</t>
  </si>
  <si>
    <t>mazhar</t>
  </si>
  <si>
    <t>melcome</t>
  </si>
  <si>
    <t>mido</t>
  </si>
  <si>
    <t>mirriam</t>
  </si>
  <si>
    <t>MISELHI</t>
  </si>
  <si>
    <t>miss sara</t>
  </si>
  <si>
    <t>misunda</t>
  </si>
  <si>
    <t>MOATAZ</t>
  </si>
  <si>
    <t>MOATAZ SHIMONI</t>
  </si>
  <si>
    <t>moawad</t>
  </si>
  <si>
    <t>mobin investment</t>
  </si>
  <si>
    <t>mohamed abdel aal</t>
  </si>
  <si>
    <t>mohamed abdel monsif</t>
  </si>
  <si>
    <t>mohamed abdel wahab</t>
  </si>
  <si>
    <t>mohamed abdullah</t>
  </si>
  <si>
    <t>mohamed abu el gheit</t>
  </si>
  <si>
    <t>mohamed adel</t>
  </si>
  <si>
    <t>mohamed agiz</t>
  </si>
  <si>
    <t>mohamed dergham</t>
  </si>
  <si>
    <t>mohamed el oaf</t>
  </si>
  <si>
    <t>mohamed el sayegh</t>
  </si>
  <si>
    <t>mohamed el sharqawy</t>
  </si>
  <si>
    <t>mohamed el sherif</t>
  </si>
  <si>
    <t>mohamed fadda</t>
  </si>
  <si>
    <t>mohamed fahmy</t>
  </si>
  <si>
    <t>MOHAMED GAMAL</t>
  </si>
  <si>
    <t>mohamed gebril</t>
  </si>
  <si>
    <t>mohamed ibrahim</t>
  </si>
  <si>
    <t>mohamed khaled</t>
  </si>
  <si>
    <t>mohamed mahmoud</t>
  </si>
  <si>
    <t>mohamed mamdouh</t>
  </si>
  <si>
    <t>mohamed mehsen kamwala</t>
  </si>
  <si>
    <t>mohamed mubin</t>
  </si>
  <si>
    <t>mohamed noaman</t>
  </si>
  <si>
    <t>mohamed orabi</t>
  </si>
  <si>
    <t>mohamed salama</t>
  </si>
  <si>
    <t>mohamed sharkawy</t>
  </si>
  <si>
    <t>mohamed solwezi</t>
  </si>
  <si>
    <t>mohamed zaki</t>
  </si>
  <si>
    <t>mohammed</t>
  </si>
  <si>
    <t>MOHAMMED DERGHAM</t>
  </si>
  <si>
    <t>mopani</t>
  </si>
  <si>
    <t>moses</t>
  </si>
  <si>
    <t>MR H HASSAN</t>
  </si>
  <si>
    <t>MR H2</t>
  </si>
  <si>
    <t>MR H3</t>
  </si>
  <si>
    <t>MR LIU</t>
  </si>
  <si>
    <t>MUBARAK TRADING CENTER</t>
  </si>
  <si>
    <t>MURAD SHALABY</t>
  </si>
  <si>
    <t>musaad</t>
  </si>
  <si>
    <t>mustafa abdo</t>
  </si>
  <si>
    <t>mustafa fahem</t>
  </si>
  <si>
    <t>mwape</t>
  </si>
  <si>
    <t>mwelwa</t>
  </si>
  <si>
    <t>myroco</t>
  </si>
  <si>
    <t>nader</t>
  </si>
  <si>
    <t>NAJAFI</t>
  </si>
  <si>
    <t>NAKODA KAMWALA</t>
  </si>
  <si>
    <t>NANA STORE</t>
  </si>
  <si>
    <t>natasha</t>
  </si>
  <si>
    <t>NAZEEM</t>
  </si>
  <si>
    <t>nazeh gaber</t>
  </si>
  <si>
    <t>neldacho</t>
  </si>
  <si>
    <t>NEW MAPETO</t>
  </si>
  <si>
    <t>NEW MAPETO TRADERS</t>
  </si>
  <si>
    <t>NIUUAT INVESTMENT</t>
  </si>
  <si>
    <t>NIVADA</t>
  </si>
  <si>
    <t>njesha</t>
  </si>
  <si>
    <t>OASIS A</t>
  </si>
  <si>
    <t>OASIS B</t>
  </si>
  <si>
    <t>odrin</t>
  </si>
  <si>
    <t>omar mohamed</t>
  </si>
  <si>
    <t>only for you trading</t>
  </si>
  <si>
    <t>PAD BRO</t>
  </si>
  <si>
    <t>paint king 2</t>
  </si>
  <si>
    <t>PAK NOORANI ENT. LTD</t>
  </si>
  <si>
    <t>panafrica</t>
  </si>
  <si>
    <t>PANTRY VOYAGE</t>
  </si>
  <si>
    <t>PARAG ENTERPRISES</t>
  </si>
  <si>
    <t>PARK N SHOP</t>
  </si>
  <si>
    <t>patricia</t>
  </si>
  <si>
    <t>PAVARIA</t>
  </si>
  <si>
    <t>perfect plastic bags</t>
  </si>
  <si>
    <t>PETTY</t>
  </si>
  <si>
    <t>picadelly</t>
  </si>
  <si>
    <t>pio</t>
  </si>
  <si>
    <t>PLASTIC SHOP</t>
  </si>
  <si>
    <t>PNC LTD</t>
  </si>
  <si>
    <t>polythene products</t>
  </si>
  <si>
    <t>PRADA</t>
  </si>
  <si>
    <t>precius</t>
  </si>
  <si>
    <t>prisca</t>
  </si>
  <si>
    <t>profesional furniture</t>
  </si>
  <si>
    <t>pushba</t>
  </si>
  <si>
    <t>quick stop</t>
  </si>
  <si>
    <t>R.Y. ENTERPRISE</t>
  </si>
  <si>
    <t>rabee</t>
  </si>
  <si>
    <t>radi ghatas</t>
  </si>
  <si>
    <t>RADWAN</t>
  </si>
  <si>
    <t>rafiq hindi</t>
  </si>
  <si>
    <t>RAM RAM INV</t>
  </si>
  <si>
    <t>RAMIAS 2</t>
  </si>
  <si>
    <t>RAMIAS 3</t>
  </si>
  <si>
    <t>RAMIAS 4</t>
  </si>
  <si>
    <t>RASHEED AHMED</t>
  </si>
  <si>
    <t>reda</t>
  </si>
  <si>
    <t>reumeg enterprise</t>
  </si>
  <si>
    <t>RIYAZ</t>
  </si>
  <si>
    <t>ronald</t>
  </si>
  <si>
    <t>rubin</t>
  </si>
  <si>
    <t>rumaisah 1</t>
  </si>
  <si>
    <t>rumaisah 2</t>
  </si>
  <si>
    <t>RUTH</t>
  </si>
  <si>
    <t>S.I. LIMBADA</t>
  </si>
  <si>
    <t>S.Z LTD</t>
  </si>
  <si>
    <t>saber fattoh</t>
  </si>
  <si>
    <t>saddam</t>
  </si>
  <si>
    <t>saed</t>
  </si>
  <si>
    <t>SAGED</t>
  </si>
  <si>
    <t>SAI KRIPA</t>
  </si>
  <si>
    <t>salah</t>
  </si>
  <si>
    <t>salem san ford</t>
  </si>
  <si>
    <t>SAMEERA INV LTD</t>
  </si>
  <si>
    <t>SAMIKA</t>
  </si>
  <si>
    <t>samir</t>
  </si>
  <si>
    <t>SAMORA</t>
  </si>
  <si>
    <t>KITWE</t>
  </si>
  <si>
    <t>samuel</t>
  </si>
  <si>
    <t>SANACEJO</t>
  </si>
  <si>
    <t>saromates</t>
  </si>
  <si>
    <t>sarwaar trading</t>
  </si>
  <si>
    <t>sarwaar trading 2</t>
  </si>
  <si>
    <t>sayed abu nar</t>
  </si>
  <si>
    <t>sd investment</t>
  </si>
  <si>
    <t>SD investment kitwe</t>
  </si>
  <si>
    <t>selvia</t>
  </si>
  <si>
    <t>SEVIA</t>
  </si>
  <si>
    <t>sewema</t>
  </si>
  <si>
    <t>shabbu</t>
  </si>
  <si>
    <t>SHABNAM ENTERPRISES</t>
  </si>
  <si>
    <t>SHADY</t>
  </si>
  <si>
    <t>shady $</t>
  </si>
  <si>
    <t>shahe urjun</t>
  </si>
  <si>
    <t>SHAHED</t>
  </si>
  <si>
    <t>shark</t>
  </si>
  <si>
    <t>SHAWKY</t>
  </si>
  <si>
    <t>SHECO</t>
  </si>
  <si>
    <t>sheila</t>
  </si>
  <si>
    <t>sherif khamis</t>
  </si>
  <si>
    <t>sheth investment</t>
  </si>
  <si>
    <t>shop for you</t>
  </si>
  <si>
    <t>shop in one centre</t>
  </si>
  <si>
    <t>shoppers world</t>
  </si>
  <si>
    <t>shoprite meat centre</t>
  </si>
  <si>
    <t>shunya enterprises ltd</t>
  </si>
  <si>
    <t>sim</t>
  </si>
  <si>
    <t>SIMPLE BUSINESS</t>
  </si>
  <si>
    <t>SINPEYE</t>
  </si>
  <si>
    <t>STEEVE</t>
  </si>
  <si>
    <t>STELA</t>
  </si>
  <si>
    <t>sufian</t>
  </si>
  <si>
    <t>TADMOR ENT.</t>
  </si>
  <si>
    <t>TADMOR FREEDOM</t>
  </si>
  <si>
    <t>TAHA</t>
  </si>
  <si>
    <t>TALHA</t>
  </si>
  <si>
    <t>tamer</t>
  </si>
  <si>
    <t>tamer gooda</t>
  </si>
  <si>
    <t>tamer tito choma</t>
  </si>
  <si>
    <t>tarek</t>
  </si>
  <si>
    <t>tarek el faramawy</t>
  </si>
  <si>
    <t>TARGET</t>
  </si>
  <si>
    <t>taslima</t>
  </si>
  <si>
    <t>TEAM WORK GENERAL DEALER</t>
  </si>
  <si>
    <t>terry tembo</t>
  </si>
  <si>
    <t>thanks transport</t>
  </si>
  <si>
    <t>tito</t>
  </si>
  <si>
    <t>tito choma</t>
  </si>
  <si>
    <t>toliwala</t>
  </si>
  <si>
    <t>toys</t>
  </si>
  <si>
    <t>transport ndola gift</t>
  </si>
  <si>
    <t>UGRADA TRADING KAMWALA</t>
  </si>
  <si>
    <t>UZAIR</t>
  </si>
  <si>
    <t>uzair 2</t>
  </si>
  <si>
    <t>uzair 3</t>
  </si>
  <si>
    <t>uzma</t>
  </si>
  <si>
    <t>vanessa</t>
  </si>
  <si>
    <t>VASHEE BAZAR</t>
  </si>
  <si>
    <t>vincent</t>
  </si>
  <si>
    <t>vinos</t>
  </si>
  <si>
    <t>wahid</t>
  </si>
  <si>
    <t>WASHEE BAZAR LTD</t>
  </si>
  <si>
    <t>WASIM LTD</t>
  </si>
  <si>
    <t>wembia</t>
  </si>
  <si>
    <t>wendy</t>
  </si>
  <si>
    <t>WHOLE SALE WORLD</t>
  </si>
  <si>
    <t>william</t>
  </si>
  <si>
    <t>yang</t>
  </si>
  <si>
    <t>yasser leavingstone</t>
  </si>
  <si>
    <t>YESH LIMITED</t>
  </si>
  <si>
    <t>yusrey</t>
  </si>
  <si>
    <t>YUSREY ABU EL NAGHAMISH</t>
  </si>
  <si>
    <t>Z MART</t>
  </si>
  <si>
    <t>zain</t>
  </si>
  <si>
    <t>zam foam</t>
  </si>
  <si>
    <t>ZAM HAM 2</t>
  </si>
  <si>
    <t>zambian frame</t>
  </si>
  <si>
    <t>ZAMI ENTERPRISE</t>
  </si>
  <si>
    <t>ZAMS</t>
  </si>
  <si>
    <t>zaza</t>
  </si>
  <si>
    <t>zeenat</t>
  </si>
  <si>
    <t>Grand Total</t>
  </si>
  <si>
    <t>Row Labels</t>
  </si>
  <si>
    <t>(blank)</t>
  </si>
  <si>
    <t>Sum of المتبقى</t>
  </si>
  <si>
    <t>AHMEDDDDDDD</t>
  </si>
  <si>
    <t>CUSTOMER_NAME</t>
  </si>
  <si>
    <t>ALYYYYYYYYYYY</t>
  </si>
  <si>
    <t>mohhhhhhhhhhhhhhh</t>
  </si>
  <si>
    <t>Column1</t>
  </si>
  <si>
    <t>Column2</t>
  </si>
  <si>
    <t>Column3</t>
  </si>
  <si>
    <t>abu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</si>
</sst>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0.00"/>
  </numFmts>
  <fonts count="9" x14ac:knownFonts="1">
    <font>
      <sz val="11"/>
      <color theme="1"/>
      <name val="Calibri"/>
      <family val="2"/>
      <scheme val="minor"/>
    </font>
    <font>
      <b/>
      <sz val="11"/>
      <color theme="1"/>
      <name val="Calibri"/>
      <family val="2"/>
      <scheme val="minor"/>
    </font>
    <font>
      <b/>
      <sz val="16"/>
      <color theme="1"/>
      <name val="Calibri"/>
      <family val="2"/>
      <scheme val="minor"/>
    </font>
    <font>
      <sz val="11"/>
      <color theme="1"/>
      <name val="Calibri"/>
      <family val="2"/>
      <scheme val="minor"/>
    </font>
    <font>
      <b/>
      <sz val="11"/>
      <color theme="0"/>
      <name val="Calibri"/>
      <family val="2"/>
      <scheme val="minor"/>
    </font>
    <font>
      <sz val="14"/>
      <color theme="1"/>
      <name val="Calibri"/>
      <family val="2"/>
      <scheme val="minor"/>
    </font>
    <font>
      <sz val="18"/>
      <color theme="1"/>
      <name val="Calibri"/>
      <family val="2"/>
      <scheme val="minor"/>
    </font>
    <font>
      <sz val="18"/>
      <color rgb="FF002060"/>
      <name val="Calibri"/>
      <family val="2"/>
      <scheme val="minor"/>
    </font>
    <font>
      <b/>
      <sz val="14"/>
      <color theme="1"/>
      <name val="Calibri"/>
      <family val="2"/>
      <scheme val="minor"/>
    </font>
  </fonts>
  <fills count="5">
    <fill>
      <patternFill patternType="none"/>
    </fill>
    <fill>
      <patternFill patternType="gray125"/>
    </fill>
    <fill>
      <patternFill patternType="solid">
        <fgColor theme="6" tint="0.59999389629810485"/>
        <bgColor indexed="65"/>
      </patternFill>
    </fill>
    <fill>
      <patternFill patternType="solid">
        <fgColor rgb="FFFFFF00"/>
        <bgColor indexed="64"/>
      </patternFill>
    </fill>
    <fill>
      <patternFill patternType="solid">
        <fgColor theme="7" tint="0.79998168889431442"/>
        <bgColor indexed="64"/>
      </patternFill>
    </fill>
  </fills>
  <borders count="1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diagonal/>
    </border>
    <border>
      <left/>
      <right/>
      <top style="thin">
        <color theme="4" tint="0.39997558519241921"/>
      </top>
      <bottom/>
      <diagonal/>
    </border>
    <border>
      <left/>
      <right style="thin">
        <color theme="4" tint="0.39997558519241921"/>
      </right>
      <top style="thin">
        <color theme="4" tint="0.39997558519241921"/>
      </top>
      <bottom/>
      <diagonal/>
    </border>
    <border>
      <left/>
      <right style="thin">
        <color theme="4" tint="0.39997558519241921"/>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theme="4" tint="0.39997558519241921"/>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3" fillId="2" borderId="0" applyNumberFormat="0" applyBorder="0" applyAlignment="0" applyProtection="0"/>
  </cellStyleXfs>
  <cellXfs count="34">
    <xf numFmtId="0" fontId="0" fillId="0" borderId="0" xfId="0"/>
    <xf numFmtId="0" fontId="0" fillId="0" borderId="0" xfId="0" applyAlignment="1">
      <alignment horizontal="center" vertical="center"/>
    </xf>
    <xf numFmtId="14" fontId="1" fillId="0" borderId="1" xfId="0" applyNumberFormat="1" applyFont="1" applyBorder="1" applyAlignment="1">
      <alignment horizontal="center" vertical="center"/>
    </xf>
    <xf numFmtId="0" fontId="1" fillId="0" borderId="2" xfId="0" applyFont="1" applyBorder="1" applyAlignment="1">
      <alignment horizontal="center" vertical="center"/>
    </xf>
    <xf numFmtId="4" fontId="2" fillId="0" borderId="2" xfId="0" applyNumberFormat="1" applyFont="1" applyBorder="1" applyAlignment="1">
      <alignment horizontal="center" vertical="center"/>
    </xf>
    <xf numFmtId="0" fontId="3" fillId="2" borderId="0" xfId="1"/>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14" fontId="0" fillId="0" borderId="5" xfId="0" applyNumberFormat="1" applyFont="1" applyFill="1" applyBorder="1"/>
    <xf numFmtId="0" fontId="0" fillId="0" borderId="6" xfId="0" applyFont="1" applyFill="1" applyBorder="1"/>
    <xf numFmtId="0" fontId="0" fillId="0" borderId="7" xfId="0" applyFont="1" applyFill="1" applyBorder="1"/>
    <xf numFmtId="14" fontId="0" fillId="0" borderId="6" xfId="0" applyNumberFormat="1" applyFont="1" applyFill="1" applyBorder="1"/>
    <xf numFmtId="14" fontId="0" fillId="0" borderId="3" xfId="0" applyNumberFormat="1" applyFont="1" applyFill="1" applyBorder="1"/>
    <xf numFmtId="0" fontId="0" fillId="0" borderId="4" xfId="0" applyFont="1" applyFill="1" applyBorder="1"/>
    <xf numFmtId="0" fontId="0" fillId="0" borderId="8" xfId="0" applyFont="1" applyFill="1" applyBorder="1"/>
    <xf numFmtId="0" fontId="1" fillId="0" borderId="9" xfId="0" applyFont="1" applyBorder="1" applyAlignment="1">
      <alignment horizontal="center" vertical="center"/>
    </xf>
    <xf numFmtId="0" fontId="5" fillId="0" borderId="0" xfId="0" applyFont="1" applyAlignment="1">
      <alignment horizontal="center" vertical="center"/>
    </xf>
    <xf numFmtId="0" fontId="6" fillId="0" borderId="10" xfId="0" applyFont="1" applyBorder="1" applyAlignment="1">
      <alignment horizontal="center" vertical="center"/>
    </xf>
    <xf numFmtId="14" fontId="0" fillId="0" borderId="11" xfId="0" applyNumberFormat="1" applyFont="1" applyFill="1" applyBorder="1"/>
    <xf numFmtId="0" fontId="0" fillId="0" borderId="0" xfId="0" applyFont="1" applyFill="1" applyBorder="1"/>
    <xf numFmtId="0" fontId="0" fillId="0" borderId="13" xfId="0" applyFont="1" applyFill="1" applyBorder="1" applyAlignment="1">
      <alignment horizontal="center" vertical="center"/>
    </xf>
    <xf numFmtId="0" fontId="4" fillId="0" borderId="14" xfId="0" applyFont="1" applyFill="1" applyBorder="1" applyAlignment="1">
      <alignment horizontal="center" vertical="center"/>
    </xf>
    <xf numFmtId="0" fontId="7" fillId="4" borderId="12" xfId="0" applyFont="1" applyFill="1" applyBorder="1" applyAlignment="1">
      <alignment horizontal="center" vertical="center"/>
    </xf>
    <xf numFmtId="164" fontId="5" fillId="0" borderId="16" xfId="0" applyNumberFormat="1" applyFont="1" applyBorder="1" applyAlignment="1">
      <alignment horizontal="center" vertical="center"/>
    </xf>
    <xf numFmtId="164" fontId="5" fillId="0" borderId="9" xfId="0" applyNumberFormat="1" applyFont="1" applyBorder="1" applyAlignment="1">
      <alignment horizontal="center" vertical="center"/>
    </xf>
    <xf numFmtId="164" fontId="0" fillId="0" borderId="15" xfId="0" applyNumberFormat="1" applyBorder="1" applyAlignment="1">
      <alignment horizontal="center" vertical="center"/>
    </xf>
    <xf numFmtId="164" fontId="0" fillId="0" borderId="9" xfId="0" applyNumberFormat="1" applyBorder="1" applyAlignment="1">
      <alignment horizontal="center" vertical="center"/>
    </xf>
    <xf numFmtId="164" fontId="0" fillId="0" borderId="18" xfId="0" applyNumberFormat="1" applyBorder="1" applyAlignment="1">
      <alignment horizontal="center" vertical="center"/>
    </xf>
    <xf numFmtId="0" fontId="8" fillId="0" borderId="16" xfId="0" pivotButton="1" applyFont="1" applyBorder="1" applyAlignment="1">
      <alignment horizontal="center" vertical="center"/>
    </xf>
    <xf numFmtId="0" fontId="1" fillId="0" borderId="15" xfId="0" applyFont="1" applyBorder="1" applyAlignment="1">
      <alignment horizontal="center" vertical="center"/>
    </xf>
    <xf numFmtId="0" fontId="1" fillId="0" borderId="17" xfId="0" applyFont="1" applyBorder="1" applyAlignment="1">
      <alignment horizontal="center" vertical="center"/>
    </xf>
    <xf numFmtId="0" fontId="0" fillId="0" borderId="0" xfId="0" applyNumberFormat="1"/>
    <xf numFmtId="0" fontId="0" fillId="3" borderId="0" xfId="0" applyFill="1"/>
    <xf numFmtId="0" fontId="0" fillId="0" borderId="0" xfId="0" applyAlignment="1">
      <alignment wrapText="1"/>
    </xf>
  </cellXfs>
  <cellStyles count="2">
    <cellStyle name="40% - Accent3" xfId="1" builtinId="39"/>
    <cellStyle name="Normal" xfId="0" builtinId="0"/>
  </cellStyles>
  <dxfs count="63">
    <dxf>
      <numFmt numFmtId="0" formatCode="General"/>
    </dxf>
    <dxf>
      <numFmt numFmtId="0" formatCode="General"/>
    </dxf>
    <dxf>
      <alignment vertical="center" readingOrder="0"/>
    </dxf>
    <dxf>
      <alignment vertical="center" readingOrder="0"/>
    </dxf>
    <dxf>
      <alignment vertical="center" readingOrder="0"/>
    </dxf>
    <dxf>
      <alignment vertical="bottom" readingOrder="0"/>
    </dxf>
    <dxf>
      <alignment vertical="bottom" readingOrder="0"/>
    </dxf>
    <dxf>
      <alignment vertical="bottom" readingOrder="0"/>
    </dxf>
    <dxf>
      <alignment horizontal="center" readingOrder="0"/>
    </dxf>
    <dxf>
      <alignment horizontal="center" readingOrder="0"/>
    </dxf>
    <dxf>
      <alignment horizontal="center" readingOrder="0"/>
    </dxf>
    <dxf>
      <alignment horizontal="general" readingOrder="0"/>
    </dxf>
    <dxf>
      <alignment horizontal="general" readingOrder="0"/>
    </dxf>
    <dxf>
      <alignment horizontal="general" readingOrder="0"/>
    </dxf>
    <dxf>
      <font>
        <b/>
      </font>
    </dxf>
    <dxf>
      <font>
        <b/>
      </font>
    </dxf>
    <dxf>
      <font>
        <b/>
      </font>
    </dxf>
    <dxf>
      <alignment horizontal="center" readingOrder="0"/>
    </dxf>
    <dxf>
      <alignment horizontal="center" readingOrder="0"/>
    </dxf>
    <dxf>
      <alignment horizontal="center" readingOrder="0"/>
    </dxf>
    <dxf>
      <alignment horizontal="general" readingOrder="0"/>
    </dxf>
    <dxf>
      <alignment horizontal="general" readingOrder="0"/>
    </dxf>
    <dxf>
      <alignment horizontal="general" readingOrder="0"/>
    </dxf>
    <dxf>
      <alignment vertical="center" readingOrder="0"/>
    </dxf>
    <dxf>
      <alignment vertical="center" readingOrder="0"/>
    </dxf>
    <dxf>
      <alignment vertical="center" readingOrder="0"/>
    </dxf>
    <dxf>
      <alignment vertical="bottom" readingOrder="0"/>
    </dxf>
    <dxf>
      <alignment vertical="bottom" readingOrder="0"/>
    </dxf>
    <dxf>
      <alignment vertical="bottom" readingOrder="0"/>
    </dxf>
    <dxf>
      <numFmt numFmtId="164" formatCode="&quot;$&quot;#,##0.00"/>
    </dxf>
    <dxf>
      <numFmt numFmtId="164" formatCode="&quot;$&quot;#,##0.00"/>
    </dxf>
    <dxf>
      <numFmt numFmtId="164" formatCode="&quot;$&quot;#,##0.00"/>
    </dxf>
    <dxf>
      <font>
        <sz val="14"/>
      </font>
    </dxf>
    <dxf>
      <alignment horizontal="center" readingOrder="0"/>
    </dxf>
    <dxf>
      <alignment vertical="center" readingOrder="0"/>
    </dxf>
    <dxf>
      <font>
        <sz val="14"/>
      </font>
    </dxf>
    <dxf>
      <font>
        <sz val="14"/>
      </font>
    </dxf>
    <dxf>
      <font>
        <sz val="14"/>
      </font>
    </dxf>
    <dxf>
      <alignment horizontal="center" readingOrder="0"/>
    </dxf>
    <dxf>
      <alignment horizontal="center" readingOrder="0"/>
    </dxf>
    <dxf>
      <alignment horizontal="center" readingOrder="0"/>
    </dxf>
    <dxf>
      <alignment vertical="center" readingOrder="0"/>
    </dxf>
    <dxf>
      <alignment vertical="center" readingOrder="0"/>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theme="0"/>
        </left>
        <right style="thin">
          <color theme="0"/>
        </right>
        <bottom style="thin">
          <color theme="0"/>
        </bottom>
        <vertical style="thin">
          <color theme="0"/>
        </vertical>
        <horizontal style="thin">
          <color theme="0"/>
        </horizontal>
      </border>
    </dxf>
    <dxf>
      <border>
        <left style="thin">
          <color theme="0"/>
        </left>
        <right style="thin">
          <color theme="0"/>
        </right>
        <top style="thin">
          <color theme="0"/>
        </top>
        <bottom style="thin">
          <color theme="0"/>
        </bottom>
        <vertical style="thin">
          <color theme="0"/>
        </vertical>
        <horizontal style="thin">
          <color theme="0"/>
        </horizontal>
      </border>
    </dxf>
    <dxf>
      <border>
        <left style="thin">
          <color theme="0"/>
        </left>
        <right style="thin">
          <color theme="0"/>
        </right>
        <top style="thin">
          <color theme="0"/>
        </top>
        <bottom style="thin">
          <color theme="0"/>
        </bottom>
        <vertical style="thin">
          <color theme="0"/>
        </vertical>
        <horizontal style="thin">
          <color theme="0"/>
        </horizontal>
      </border>
    </dxf>
    <dxf>
      <border>
        <left style="thin">
          <color theme="0"/>
        </left>
        <right style="thin">
          <color theme="0"/>
        </right>
        <top style="thin">
          <color theme="0"/>
        </top>
        <bottom style="thin">
          <color theme="0"/>
        </bottom>
        <vertical style="thin">
          <color theme="0"/>
        </vertical>
        <horizontal style="thin">
          <color theme="0"/>
        </horizontal>
      </border>
    </dxf>
    <dxf>
      <border>
        <bottom style="thin">
          <color theme="0"/>
        </bottom>
      </border>
    </dxf>
    <dxf>
      <border>
        <horizontal style="thin">
          <color indexed="64"/>
        </horizontal>
      </border>
    </dxf>
    <dxf>
      <border>
        <horizontal style="thin">
          <color indexed="64"/>
        </horizontal>
      </border>
    </dxf>
    <dxf>
      <border>
        <horizontal style="thin">
          <color indexed="64"/>
        </horizontal>
      </border>
    </dxf>
    <dxf>
      <border>
        <horizontal style="thin">
          <color indexed="64"/>
        </horizontal>
      </border>
    </dxf>
    <dxf>
      <border>
        <horizontal style="thin">
          <color indexed="64"/>
        </horizontal>
      </border>
    </dxf>
    <dxf>
      <border>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s>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18" Type="http://schemas.openxmlformats.org/officeDocument/2006/relationships/customXml" Target="../customXml/item9.xml"/><Relationship Id="rId26" Type="http://schemas.openxmlformats.org/officeDocument/2006/relationships/customXml" Target="../customXml/item17.xml"/><Relationship Id="rId3" Type="http://schemas.openxmlformats.org/officeDocument/2006/relationships/worksheet" Target="worksheets/sheet3.xml"/><Relationship Id="rId21" Type="http://schemas.openxmlformats.org/officeDocument/2006/relationships/customXml" Target="../customXml/item12.xml"/><Relationship Id="rId7" Type="http://schemas.openxmlformats.org/officeDocument/2006/relationships/styles" Target="styles.xml"/><Relationship Id="rId12" Type="http://schemas.openxmlformats.org/officeDocument/2006/relationships/customXml" Target="../customXml/item3.xml"/><Relationship Id="rId17" Type="http://schemas.openxmlformats.org/officeDocument/2006/relationships/customXml" Target="../customXml/item8.xml"/><Relationship Id="rId25" Type="http://schemas.openxmlformats.org/officeDocument/2006/relationships/customXml" Target="../customXml/item16.xml"/><Relationship Id="rId2" Type="http://schemas.openxmlformats.org/officeDocument/2006/relationships/worksheet" Target="worksheets/sheet2.xml"/><Relationship Id="rId16" Type="http://schemas.openxmlformats.org/officeDocument/2006/relationships/customXml" Target="../customXml/item7.xml"/><Relationship Id="rId20" Type="http://schemas.openxmlformats.org/officeDocument/2006/relationships/customXml" Target="../customXml/item11.xml"/><Relationship Id="rId29" Type="http://schemas.openxmlformats.org/officeDocument/2006/relationships/customXml" Target="../customXml/item20.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ustomXml" Target="../customXml/item2.xml"/><Relationship Id="rId24" Type="http://schemas.openxmlformats.org/officeDocument/2006/relationships/customXml" Target="../customXml/item15.xml"/><Relationship Id="rId5" Type="http://schemas.openxmlformats.org/officeDocument/2006/relationships/theme" Target="theme/theme1.xml"/><Relationship Id="rId15" Type="http://schemas.openxmlformats.org/officeDocument/2006/relationships/customXml" Target="../customXml/item6.xml"/><Relationship Id="rId23" Type="http://schemas.openxmlformats.org/officeDocument/2006/relationships/customXml" Target="../customXml/item14.xml"/><Relationship Id="rId28" Type="http://schemas.openxmlformats.org/officeDocument/2006/relationships/customXml" Target="../customXml/item19.xml"/><Relationship Id="rId10" Type="http://schemas.openxmlformats.org/officeDocument/2006/relationships/customXml" Target="../customXml/item1.xml"/><Relationship Id="rId19" Type="http://schemas.openxmlformats.org/officeDocument/2006/relationships/customXml" Target="../customXml/item10.xml"/><Relationship Id="rId4" Type="http://schemas.openxmlformats.org/officeDocument/2006/relationships/pivotCacheDefinition" Target="pivotCache/pivotCacheDefinition1.xml"/><Relationship Id="rId9" Type="http://schemas.openxmlformats.org/officeDocument/2006/relationships/calcChain" Target="calcChain.xml"/><Relationship Id="rId14" Type="http://schemas.openxmlformats.org/officeDocument/2006/relationships/customXml" Target="../customXml/item5.xml"/><Relationship Id="rId22" Type="http://schemas.openxmlformats.org/officeDocument/2006/relationships/customXml" Target="../customXml/item13.xml"/><Relationship Id="rId27" Type="http://schemas.openxmlformats.org/officeDocument/2006/relationships/customXml" Target="../customXml/item18.xml"/></Relationships>
</file>

<file path=xl/drawings/drawing1.xml><?xml version="1.0" encoding="utf-8"?>
<xdr:wsDr xmlns:xdr="http://schemas.openxmlformats.org/drawingml/2006/spreadsheetDrawing" xmlns:a="http://schemas.openxmlformats.org/drawingml/2006/main">
  <xdr:oneCellAnchor>
    <xdr:from>
      <xdr:col>0</xdr:col>
      <xdr:colOff>114300</xdr:colOff>
      <xdr:row>2</xdr:row>
      <xdr:rowOff>47625</xdr:rowOff>
    </xdr:from>
    <xdr:ext cx="2724150" cy="1781175"/>
    <xdr:sp macro="" textlink="">
      <xdr:nvSpPr>
        <xdr:cNvPr id="2" name="TextBox 1"/>
        <xdr:cNvSpPr txBox="1"/>
      </xdr:nvSpPr>
      <xdr:spPr>
        <a:xfrm>
          <a:off x="114300" y="1066800"/>
          <a:ext cx="2724150" cy="1781175"/>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ar-EG" sz="1600">
              <a:solidFill>
                <a:srgbClr val="002060"/>
              </a:solidFill>
            </a:rPr>
            <a:t>اولا</a:t>
          </a:r>
          <a:r>
            <a:rPr lang="ar-EG" sz="1600" baseline="0">
              <a:solidFill>
                <a:srgbClr val="002060"/>
              </a:solidFill>
            </a:rPr>
            <a:t> انشاء قائمه منسدله </a:t>
          </a:r>
        </a:p>
        <a:p>
          <a:pPr algn="ctr"/>
          <a:r>
            <a:rPr lang="ar-EG" sz="1600" baseline="0">
              <a:solidFill>
                <a:srgbClr val="002060"/>
              </a:solidFill>
            </a:rPr>
            <a:t>تبحث بكتابه اول حرف من الاسم المراد </a:t>
          </a:r>
        </a:p>
        <a:p>
          <a:pPr algn="ctr"/>
          <a:r>
            <a:rPr lang="ar-EG" sz="1600" baseline="0">
              <a:solidFill>
                <a:srgbClr val="002060"/>
              </a:solidFill>
            </a:rPr>
            <a:t> وتكون</a:t>
          </a:r>
          <a:endParaRPr lang="en-US" sz="1600" baseline="0">
            <a:solidFill>
              <a:srgbClr val="002060"/>
            </a:solidFill>
          </a:endParaRPr>
        </a:p>
        <a:p>
          <a:pPr algn="ctr"/>
          <a:r>
            <a:rPr lang="ar-EG" sz="1600" baseline="0">
              <a:solidFill>
                <a:srgbClr val="002060"/>
              </a:solidFill>
            </a:rPr>
            <a:t> قابله لاضافه اسماء العملاء الجدد </a:t>
          </a:r>
          <a:endParaRPr lang="en-US" sz="1600" baseline="0">
            <a:solidFill>
              <a:srgbClr val="002060"/>
            </a:solidFill>
          </a:endParaRPr>
        </a:p>
        <a:p>
          <a:pPr algn="ctr"/>
          <a:r>
            <a:rPr lang="ar-EG" sz="1600" baseline="0">
              <a:solidFill>
                <a:srgbClr val="002060"/>
              </a:solidFill>
            </a:rPr>
            <a:t>عند اضافتهم من شيت </a:t>
          </a:r>
          <a:endParaRPr lang="en-US" sz="1600" baseline="0">
            <a:solidFill>
              <a:srgbClr val="002060"/>
            </a:solidFill>
          </a:endParaRPr>
        </a:p>
        <a:p>
          <a:pPr lvl="0" algn="ctr"/>
          <a:r>
            <a:rPr lang="en-US" sz="1600" baseline="0">
              <a:solidFill>
                <a:srgbClr val="002060"/>
              </a:solidFill>
            </a:rPr>
            <a:t>(customer)</a:t>
          </a:r>
          <a:endParaRPr lang="en-US" sz="1600">
            <a:solidFill>
              <a:srgbClr val="002060"/>
            </a:solidFill>
          </a:endParaRPr>
        </a:p>
      </xdr:txBody>
    </xdr:sp>
    <xdr:clientData/>
  </xdr:oneCellAnchor>
  <xdr:twoCellAnchor>
    <xdr:from>
      <xdr:col>0</xdr:col>
      <xdr:colOff>914400</xdr:colOff>
      <xdr:row>86</xdr:row>
      <xdr:rowOff>114300</xdr:rowOff>
    </xdr:from>
    <xdr:to>
      <xdr:col>1</xdr:col>
      <xdr:colOff>923925</xdr:colOff>
      <xdr:row>160</xdr:row>
      <xdr:rowOff>142875</xdr:rowOff>
    </xdr:to>
    <xdr:sp macro="" textlink="">
      <xdr:nvSpPr>
        <xdr:cNvPr id="3" name="TextBox 2"/>
        <xdr:cNvSpPr txBox="1"/>
      </xdr:nvSpPr>
      <xdr:spPr>
        <a:xfrm>
          <a:off x="914400" y="3419475"/>
          <a:ext cx="2762250" cy="137160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ar-EG" sz="1400">
              <a:solidFill>
                <a:srgbClr val="002060"/>
              </a:solidFill>
            </a:rPr>
            <a:t>ثانيا بعد اختيار الاسم</a:t>
          </a:r>
          <a:r>
            <a:rPr lang="ar-EG" sz="1400" baseline="0">
              <a:solidFill>
                <a:srgbClr val="002060"/>
              </a:solidFill>
            </a:rPr>
            <a:t> يتم عرض حسابات العميل الذى اخترته ويكون بجانب كل عمليه حسابيه اسم العميل ويكتب هذا الاسم تلقائيا مع كل عمليه حسابيه جديده حتى تكون الحسابات مظبوطه فالحسابات التى ستظهر هى التى ستكون بجانبها اسمه والتى ستضاف هى التى ستكون باسمه </a:t>
          </a:r>
          <a:endParaRPr lang="en-US" sz="1400">
            <a:solidFill>
              <a:srgbClr val="002060"/>
            </a:solidFill>
          </a:endParaRPr>
        </a:p>
      </xdr:txBody>
    </xdr:sp>
    <xdr:clientData/>
  </xdr:twoCellAnchor>
</xdr:wsDr>
</file>

<file path=xl/pivotCache/_rels/pivotCacheDefinition1.xml.rels><?xml version="1.0" encoding="UTF-8" standalone="yes"?>
<Relationships xmlns="http://schemas.openxmlformats.org/package/2006/relationships"><Relationship Id="rId2" Type="http://schemas.microsoft.com/office/2006/relationships/xlExternalLinkPath/xlPathMissing" Target="Book1.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user" refreshedDate="43014.417738310185" createdVersion="6" refreshedVersion="6" minRefreshableVersion="3" recordCount="158">
  <cacheSource type="worksheet">
    <worksheetSource ref="A1:I159" sheet="customer_account_sub_dollar" r:id="rId2"/>
  </cacheSource>
  <cacheFields count="9">
    <cacheField name="التاريخ" numFmtId="14">
      <sharedItems containsSemiMixedTypes="0" containsNonDate="0" containsDate="1" containsString="0" minDate="2016-10-16T00:00:00" maxDate="2017-08-02T00:00:00"/>
    </cacheField>
    <cacheField name="اسم العميل" numFmtId="0">
      <sharedItems containsBlank="1" count="13">
        <s v="ahmed kamh"/>
        <s v="hassan ibraheem"/>
        <s v="mamdouh naser"/>
        <s v="MR H"/>
        <s v="ashraf shaleek"/>
        <s v="mohamed gooda"/>
        <s v="ZAM HAM 1"/>
        <s v="lamasat cairo road"/>
        <s v="lamasat kitwe"/>
        <m/>
        <s v="tarek fathi"/>
        <s v="SD investment kamwala"/>
        <s v="ZUZU TRADING"/>
      </sharedItems>
    </cacheField>
    <cacheField name="رقم الفاتورة" numFmtId="0">
      <sharedItems containsBlank="1"/>
    </cacheField>
    <cacheField name="قيمة الفاتورة" numFmtId="0">
      <sharedItems containsSemiMixedTypes="0" containsString="0" containsNumber="1" minValue="-171.6" maxValue="11355"/>
    </cacheField>
    <cacheField name="المتحصل من العميل" numFmtId="0">
      <sharedItems containsSemiMixedTypes="0" containsString="0" containsNumber="1" minValue="0" maxValue="3000"/>
    </cacheField>
    <cacheField name="المتبقى" numFmtId="0">
      <sharedItems containsSemiMixedTypes="0" containsString="0" containsNumber="1" minValue="-3000" maxValue="11355"/>
    </cacheField>
    <cacheField name="ملاحظات" numFmtId="0">
      <sharedItems containsBlank="1"/>
    </cacheField>
    <cacheField name="موعد استحقاق الفاتورة" numFmtId="0">
      <sharedItems containsNonDate="0" containsDate="1" containsString="0" containsBlank="1" minDate="2017-05-08T00:00:00" maxDate="2017-05-11T00:00:00"/>
    </cacheField>
    <cacheField name="طريقة الدفع"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8">
  <r>
    <d v="2016-10-16T00:00:00"/>
    <x v="0"/>
    <m/>
    <n v="3178.7"/>
    <n v="0"/>
    <n v="3178.7"/>
    <m/>
    <m/>
    <m/>
  </r>
  <r>
    <d v="2016-10-16T00:00:00"/>
    <x v="1"/>
    <m/>
    <n v="7171.7"/>
    <n v="0"/>
    <n v="7171.7"/>
    <m/>
    <m/>
    <m/>
  </r>
  <r>
    <d v="2016-10-16T00:00:00"/>
    <x v="2"/>
    <m/>
    <n v="5471.16"/>
    <n v="0"/>
    <n v="5471.16"/>
    <m/>
    <m/>
    <m/>
  </r>
  <r>
    <d v="2016-10-16T00:00:00"/>
    <x v="3"/>
    <m/>
    <n v="11355"/>
    <n v="0"/>
    <n v="11355"/>
    <m/>
    <m/>
    <m/>
  </r>
  <r>
    <d v="2016-10-17T00:00:00"/>
    <x v="3"/>
    <m/>
    <n v="0"/>
    <n v="900"/>
    <n v="-900"/>
    <m/>
    <m/>
    <m/>
  </r>
  <r>
    <d v="2016-10-20T00:00:00"/>
    <x v="0"/>
    <s v="5139"/>
    <n v="480"/>
    <n v="0"/>
    <n v="480"/>
    <m/>
    <m/>
    <m/>
  </r>
  <r>
    <d v="2016-10-25T00:00:00"/>
    <x v="2"/>
    <m/>
    <n v="0"/>
    <n v="1000"/>
    <n v="-1000"/>
    <m/>
    <m/>
    <m/>
  </r>
  <r>
    <d v="2016-10-25T00:00:00"/>
    <x v="3"/>
    <m/>
    <n v="0"/>
    <n v="900"/>
    <n v="-900"/>
    <s v="khaled"/>
    <m/>
    <m/>
  </r>
  <r>
    <d v="2016-11-02T00:00:00"/>
    <x v="3"/>
    <m/>
    <n v="0"/>
    <n v="700"/>
    <n v="-700"/>
    <m/>
    <m/>
    <m/>
  </r>
  <r>
    <d v="2016-11-13T00:00:00"/>
    <x v="4"/>
    <m/>
    <n v="0"/>
    <n v="1287"/>
    <n v="-1287"/>
    <m/>
    <m/>
    <m/>
  </r>
  <r>
    <d v="2016-11-16T00:00:00"/>
    <x v="5"/>
    <s v="5214"/>
    <n v="3251"/>
    <n v="0"/>
    <n v="3251"/>
    <m/>
    <m/>
    <m/>
  </r>
  <r>
    <d v="2016-11-18T00:00:00"/>
    <x v="3"/>
    <m/>
    <n v="0"/>
    <n v="700"/>
    <n v="-700"/>
    <m/>
    <m/>
    <m/>
  </r>
  <r>
    <d v="2016-11-19T00:00:00"/>
    <x v="4"/>
    <s v="5226"/>
    <n v="4131"/>
    <n v="0"/>
    <n v="4131"/>
    <m/>
    <m/>
    <m/>
  </r>
  <r>
    <d v="2016-11-19T00:00:00"/>
    <x v="4"/>
    <m/>
    <n v="1287"/>
    <n v="0"/>
    <n v="1287"/>
    <m/>
    <m/>
    <m/>
  </r>
  <r>
    <d v="2016-11-22T00:00:00"/>
    <x v="3"/>
    <m/>
    <n v="0"/>
    <n v="400"/>
    <n v="-400"/>
    <s v="khaled"/>
    <m/>
    <m/>
  </r>
  <r>
    <d v="2016-12-01T00:00:00"/>
    <x v="2"/>
    <m/>
    <n v="0"/>
    <n v="1000"/>
    <n v="-1000"/>
    <m/>
    <m/>
    <m/>
  </r>
  <r>
    <d v="2016-12-05T00:00:00"/>
    <x v="3"/>
    <s v="5256"/>
    <n v="4677"/>
    <n v="0"/>
    <n v="4677"/>
    <m/>
    <m/>
    <m/>
  </r>
  <r>
    <d v="2016-12-05T00:00:00"/>
    <x v="3"/>
    <s v="5257"/>
    <n v="2575"/>
    <n v="0"/>
    <n v="2575"/>
    <m/>
    <m/>
    <m/>
  </r>
  <r>
    <d v="2016-12-06T00:00:00"/>
    <x v="4"/>
    <m/>
    <n v="0"/>
    <n v="1000"/>
    <n v="-1000"/>
    <s v="khaled bank barclays"/>
    <m/>
    <m/>
  </r>
  <r>
    <d v="2016-12-06T00:00:00"/>
    <x v="3"/>
    <m/>
    <n v="0"/>
    <n v="700"/>
    <n v="-700"/>
    <m/>
    <m/>
    <m/>
  </r>
  <r>
    <d v="2016-12-08T00:00:00"/>
    <x v="2"/>
    <m/>
    <n v="0"/>
    <n v="1000"/>
    <n v="-1000"/>
    <m/>
    <m/>
    <m/>
  </r>
  <r>
    <d v="2016-12-12T00:00:00"/>
    <x v="0"/>
    <m/>
    <n v="0"/>
    <n v="1000"/>
    <n v="-1000"/>
    <m/>
    <m/>
    <m/>
  </r>
  <r>
    <d v="2016-12-12T00:00:00"/>
    <x v="0"/>
    <s v="5282"/>
    <n v="70"/>
    <n v="70"/>
    <n v="0"/>
    <m/>
    <m/>
    <m/>
  </r>
  <r>
    <d v="2016-12-15T00:00:00"/>
    <x v="3"/>
    <m/>
    <n v="0"/>
    <n v="1200"/>
    <n v="-1200"/>
    <m/>
    <m/>
    <m/>
  </r>
  <r>
    <d v="2016-12-22T00:00:00"/>
    <x v="3"/>
    <m/>
    <n v="0"/>
    <n v="1200"/>
    <n v="-1200"/>
    <m/>
    <m/>
    <m/>
  </r>
  <r>
    <d v="2016-12-23T00:00:00"/>
    <x v="1"/>
    <m/>
    <n v="0"/>
    <n v="1300"/>
    <n v="-1300"/>
    <m/>
    <m/>
    <m/>
  </r>
  <r>
    <d v="2016-12-24T00:00:00"/>
    <x v="1"/>
    <s v="5304"/>
    <n v="965"/>
    <n v="0"/>
    <n v="965"/>
    <m/>
    <m/>
    <m/>
  </r>
  <r>
    <d v="2016-12-26T00:00:00"/>
    <x v="3"/>
    <m/>
    <n v="0"/>
    <n v="1200"/>
    <n v="-1200"/>
    <m/>
    <m/>
    <m/>
  </r>
  <r>
    <d v="2016-12-29T00:00:00"/>
    <x v="3"/>
    <s v="5332"/>
    <n v="3340"/>
    <n v="0"/>
    <n v="3340"/>
    <m/>
    <m/>
    <m/>
  </r>
  <r>
    <d v="2017-01-06T00:00:00"/>
    <x v="3"/>
    <m/>
    <n v="0"/>
    <n v="1200"/>
    <n v="-1200"/>
    <s v="khaled"/>
    <m/>
    <m/>
  </r>
  <r>
    <d v="2017-01-09T00:00:00"/>
    <x v="4"/>
    <s v="5370"/>
    <n v="1758"/>
    <n v="1000"/>
    <n v="758"/>
    <m/>
    <m/>
    <m/>
  </r>
  <r>
    <d v="2017-01-09T00:00:00"/>
    <x v="5"/>
    <s v="5368"/>
    <n v="3520"/>
    <n v="1777"/>
    <n v="1743"/>
    <m/>
    <m/>
    <m/>
  </r>
  <r>
    <d v="2017-01-14T00:00:00"/>
    <x v="3"/>
    <m/>
    <n v="0"/>
    <n v="1200"/>
    <n v="-1200"/>
    <m/>
    <m/>
    <m/>
  </r>
  <r>
    <d v="2017-01-16T00:00:00"/>
    <x v="0"/>
    <m/>
    <n v="0"/>
    <n v="700"/>
    <n v="-700"/>
    <m/>
    <m/>
    <m/>
  </r>
  <r>
    <d v="2017-01-16T00:00:00"/>
    <x v="0"/>
    <s v="5406"/>
    <n v="670"/>
    <n v="670"/>
    <n v="0"/>
    <m/>
    <m/>
    <m/>
  </r>
  <r>
    <d v="2017-01-16T00:00:00"/>
    <x v="4"/>
    <m/>
    <n v="0"/>
    <n v="500"/>
    <n v="-500"/>
    <m/>
    <m/>
    <m/>
  </r>
  <r>
    <d v="2017-01-16T00:00:00"/>
    <x v="2"/>
    <s v="5408"/>
    <n v="180"/>
    <n v="180"/>
    <n v="0"/>
    <m/>
    <m/>
    <m/>
  </r>
  <r>
    <d v="2017-01-17T00:00:00"/>
    <x v="5"/>
    <s v="5419"/>
    <n v="462"/>
    <n v="0"/>
    <n v="462"/>
    <m/>
    <m/>
    <m/>
  </r>
  <r>
    <d v="2017-01-17T00:00:00"/>
    <x v="6"/>
    <s v="5418"/>
    <n v="480"/>
    <n v="0"/>
    <n v="480"/>
    <m/>
    <m/>
    <m/>
  </r>
  <r>
    <d v="2017-01-17T00:00:00"/>
    <x v="6"/>
    <s v="5417"/>
    <n v="480"/>
    <n v="0"/>
    <n v="480"/>
    <m/>
    <m/>
    <m/>
  </r>
  <r>
    <d v="2017-01-19T00:00:00"/>
    <x v="0"/>
    <s v="5423"/>
    <n v="380"/>
    <n v="400"/>
    <n v="-20"/>
    <m/>
    <m/>
    <m/>
  </r>
  <r>
    <d v="2017-01-21T00:00:00"/>
    <x v="3"/>
    <m/>
    <n v="0"/>
    <n v="1000"/>
    <n v="-1000"/>
    <m/>
    <m/>
    <m/>
  </r>
  <r>
    <d v="2017-01-23T00:00:00"/>
    <x v="6"/>
    <m/>
    <n v="0"/>
    <n v="960"/>
    <n v="-960"/>
    <m/>
    <m/>
    <m/>
  </r>
  <r>
    <d v="2017-01-26T00:00:00"/>
    <x v="3"/>
    <s v="5447"/>
    <n v="3186"/>
    <n v="0"/>
    <n v="3186"/>
    <m/>
    <m/>
    <m/>
  </r>
  <r>
    <d v="2017-01-26T00:00:00"/>
    <x v="6"/>
    <s v="5449"/>
    <n v="480"/>
    <n v="0"/>
    <n v="480"/>
    <m/>
    <m/>
    <m/>
  </r>
  <r>
    <d v="2017-01-26T00:00:00"/>
    <x v="6"/>
    <s v="5450"/>
    <n v="480"/>
    <n v="0"/>
    <n v="480"/>
    <m/>
    <m/>
    <m/>
  </r>
  <r>
    <d v="2017-01-30T00:00:00"/>
    <x v="6"/>
    <m/>
    <n v="0"/>
    <n v="960"/>
    <n v="-960"/>
    <m/>
    <m/>
    <m/>
  </r>
  <r>
    <d v="2017-01-31T00:00:00"/>
    <x v="1"/>
    <m/>
    <n v="0"/>
    <n v="1000"/>
    <n v="-1000"/>
    <s v="bank ahmed collected"/>
    <m/>
    <m/>
  </r>
  <r>
    <d v="2017-02-02T00:00:00"/>
    <x v="1"/>
    <m/>
    <n v="0"/>
    <n v="500"/>
    <n v="-500"/>
    <s v="bank ahmed"/>
    <m/>
    <m/>
  </r>
  <r>
    <d v="2017-02-02T00:00:00"/>
    <x v="6"/>
    <s v="5472"/>
    <n v="1260"/>
    <n v="0"/>
    <n v="1260"/>
    <m/>
    <m/>
    <m/>
  </r>
  <r>
    <d v="2017-02-03T00:00:00"/>
    <x v="3"/>
    <m/>
    <n v="0"/>
    <n v="1000"/>
    <n v="-1000"/>
    <m/>
    <m/>
    <m/>
  </r>
  <r>
    <d v="2017-02-04T00:00:00"/>
    <x v="4"/>
    <m/>
    <n v="0"/>
    <n v="1000"/>
    <n v="-1000"/>
    <m/>
    <m/>
    <m/>
  </r>
  <r>
    <d v="2017-02-07T00:00:00"/>
    <x v="6"/>
    <m/>
    <n v="0"/>
    <n v="1260"/>
    <n v="-1260"/>
    <m/>
    <m/>
    <m/>
  </r>
  <r>
    <d v="2017-02-10T00:00:00"/>
    <x v="1"/>
    <s v="5505"/>
    <n v="795"/>
    <n v="400"/>
    <n v="395"/>
    <m/>
    <m/>
    <m/>
  </r>
  <r>
    <d v="2017-02-13T00:00:00"/>
    <x v="3"/>
    <m/>
    <n v="0"/>
    <n v="1000"/>
    <n v="-1000"/>
    <m/>
    <m/>
    <m/>
  </r>
  <r>
    <d v="2017-02-15T00:00:00"/>
    <x v="2"/>
    <m/>
    <n v="0"/>
    <n v="80"/>
    <n v="-80"/>
    <m/>
    <m/>
    <m/>
  </r>
  <r>
    <d v="2017-02-16T00:00:00"/>
    <x v="2"/>
    <m/>
    <n v="0"/>
    <n v="150"/>
    <n v="-150"/>
    <m/>
    <m/>
    <m/>
  </r>
  <r>
    <d v="2017-02-17T00:00:00"/>
    <x v="2"/>
    <m/>
    <n v="0"/>
    <n v="220"/>
    <n v="-220"/>
    <m/>
    <m/>
    <m/>
  </r>
  <r>
    <d v="2017-02-17T00:00:00"/>
    <x v="5"/>
    <s v="5519"/>
    <n v="1126"/>
    <n v="0"/>
    <n v="1126"/>
    <s v="from mohamed salama"/>
    <m/>
    <m/>
  </r>
  <r>
    <d v="2017-02-20T00:00:00"/>
    <x v="0"/>
    <m/>
    <n v="0"/>
    <n v="500"/>
    <n v="-500"/>
    <m/>
    <m/>
    <m/>
  </r>
  <r>
    <d v="2017-02-20T00:00:00"/>
    <x v="0"/>
    <s v="5524"/>
    <n v="40"/>
    <n v="40"/>
    <n v="0"/>
    <m/>
    <m/>
    <m/>
  </r>
  <r>
    <d v="2017-02-20T00:00:00"/>
    <x v="5"/>
    <m/>
    <n v="0"/>
    <n v="1500"/>
    <n v="-1500"/>
    <m/>
    <m/>
    <m/>
  </r>
  <r>
    <d v="2017-02-21T00:00:00"/>
    <x v="0"/>
    <s v="5526"/>
    <n v="112"/>
    <n v="112"/>
    <n v="0"/>
    <m/>
    <m/>
    <m/>
  </r>
  <r>
    <d v="2017-02-27T00:00:00"/>
    <x v="3"/>
    <m/>
    <n v="0"/>
    <n v="500"/>
    <n v="-500"/>
    <m/>
    <m/>
    <m/>
  </r>
  <r>
    <d v="2017-03-01T00:00:00"/>
    <x v="3"/>
    <m/>
    <n v="0"/>
    <n v="500"/>
    <n v="-500"/>
    <m/>
    <m/>
    <m/>
  </r>
  <r>
    <d v="2017-03-07T00:00:00"/>
    <x v="5"/>
    <s v="5576"/>
    <n v="4518"/>
    <n v="2000"/>
    <n v="2518"/>
    <m/>
    <m/>
    <m/>
  </r>
  <r>
    <d v="2017-03-08T00:00:00"/>
    <x v="3"/>
    <m/>
    <n v="0"/>
    <n v="1000"/>
    <n v="-1000"/>
    <m/>
    <m/>
    <m/>
  </r>
  <r>
    <d v="2017-03-09T00:00:00"/>
    <x v="4"/>
    <s v="5585"/>
    <n v="8785"/>
    <n v="1500"/>
    <n v="7285"/>
    <m/>
    <m/>
    <m/>
  </r>
  <r>
    <d v="2017-03-10T00:00:00"/>
    <x v="1"/>
    <s v="5595"/>
    <n v="1527"/>
    <n v="1200"/>
    <n v="327"/>
    <m/>
    <m/>
    <m/>
  </r>
  <r>
    <d v="2017-03-10T00:00:00"/>
    <x v="1"/>
    <m/>
    <n v="0"/>
    <n v="300"/>
    <n v="-300"/>
    <m/>
    <m/>
    <m/>
  </r>
  <r>
    <d v="2017-03-13T00:00:00"/>
    <x v="0"/>
    <m/>
    <n v="0"/>
    <n v="408"/>
    <n v="-408"/>
    <m/>
    <m/>
    <m/>
  </r>
  <r>
    <d v="2017-03-13T00:00:00"/>
    <x v="2"/>
    <m/>
    <n v="0"/>
    <n v="500"/>
    <n v="-500"/>
    <m/>
    <m/>
    <m/>
  </r>
  <r>
    <d v="2017-03-15T00:00:00"/>
    <x v="7"/>
    <s v="5612"/>
    <n v="8845"/>
    <n v="0"/>
    <n v="8845"/>
    <m/>
    <m/>
    <m/>
  </r>
  <r>
    <d v="2017-03-15T00:00:00"/>
    <x v="7"/>
    <s v="5613"/>
    <n v="3092"/>
    <n v="0"/>
    <n v="3092"/>
    <m/>
    <m/>
    <m/>
  </r>
  <r>
    <d v="2017-03-16T00:00:00"/>
    <x v="3"/>
    <m/>
    <n v="0"/>
    <n v="1400"/>
    <n v="-1400"/>
    <m/>
    <m/>
    <m/>
  </r>
  <r>
    <d v="2017-03-23T00:00:00"/>
    <x v="3"/>
    <s v="5639"/>
    <n v="3845"/>
    <n v="0"/>
    <n v="3845"/>
    <m/>
    <m/>
    <m/>
  </r>
  <r>
    <d v="2017-03-23T00:00:00"/>
    <x v="3"/>
    <s v="5638"/>
    <n v="5250"/>
    <n v="0"/>
    <n v="5250"/>
    <m/>
    <m/>
    <m/>
  </r>
  <r>
    <d v="2017-03-29T00:00:00"/>
    <x v="7"/>
    <s v="5661"/>
    <n v="2326"/>
    <n v="0"/>
    <n v="2326"/>
    <m/>
    <m/>
    <m/>
  </r>
  <r>
    <d v="2017-03-29T00:00:00"/>
    <x v="8"/>
    <s v="5659"/>
    <n v="7270"/>
    <n v="0"/>
    <n v="7270"/>
    <m/>
    <m/>
    <m/>
  </r>
  <r>
    <d v="2017-03-31T00:00:00"/>
    <x v="3"/>
    <m/>
    <n v="0"/>
    <n v="3000"/>
    <n v="-3000"/>
    <m/>
    <m/>
    <m/>
  </r>
  <r>
    <d v="2017-04-04T00:00:00"/>
    <x v="4"/>
    <m/>
    <n v="0"/>
    <n v="2000"/>
    <n v="-2000"/>
    <m/>
    <m/>
    <m/>
  </r>
  <r>
    <d v="2017-04-07T00:00:00"/>
    <x v="3"/>
    <m/>
    <n v="0"/>
    <n v="1000"/>
    <n v="-1000"/>
    <m/>
    <m/>
    <m/>
  </r>
  <r>
    <d v="2017-04-08T00:00:00"/>
    <x v="0"/>
    <s v="5697"/>
    <n v="718.3"/>
    <n v="1030.7"/>
    <n v="-312.40000000000009"/>
    <m/>
    <d v="2017-05-08T00:00:00"/>
    <m/>
  </r>
  <r>
    <d v="2017-04-08T00:00:00"/>
    <x v="7"/>
    <m/>
    <n v="0"/>
    <n v="1562"/>
    <n v="-1562"/>
    <m/>
    <m/>
    <m/>
  </r>
  <r>
    <d v="2017-04-10T00:00:00"/>
    <x v="0"/>
    <s v="5704"/>
    <n v="376.2"/>
    <n v="0"/>
    <n v="376.2"/>
    <m/>
    <d v="2017-05-10T00:00:00"/>
    <m/>
  </r>
  <r>
    <d v="2017-04-10T00:00:00"/>
    <x v="7"/>
    <m/>
    <n v="0"/>
    <n v="1562"/>
    <n v="-1562"/>
    <m/>
    <m/>
    <m/>
  </r>
  <r>
    <d v="2017-04-10T00:00:00"/>
    <x v="7"/>
    <m/>
    <n v="0"/>
    <n v="1000"/>
    <n v="-1000"/>
    <m/>
    <m/>
    <m/>
  </r>
  <r>
    <d v="2017-04-10T00:00:00"/>
    <x v="3"/>
    <m/>
    <n v="0"/>
    <n v="500"/>
    <n v="-500"/>
    <m/>
    <m/>
    <m/>
  </r>
  <r>
    <d v="2017-04-13T00:00:00"/>
    <x v="4"/>
    <s v="5716"/>
    <n v="400"/>
    <n v="0"/>
    <n v="400"/>
    <m/>
    <m/>
    <m/>
  </r>
  <r>
    <d v="2017-04-14T00:00:00"/>
    <x v="3"/>
    <m/>
    <n v="0"/>
    <n v="500"/>
    <n v="-500"/>
    <m/>
    <m/>
    <m/>
  </r>
  <r>
    <d v="2017-04-19T00:00:00"/>
    <x v="3"/>
    <m/>
    <n v="0"/>
    <n v="1000"/>
    <n v="-1000"/>
    <m/>
    <m/>
    <m/>
  </r>
  <r>
    <d v="2017-04-21T00:00:00"/>
    <x v="7"/>
    <m/>
    <n v="0"/>
    <n v="1000"/>
    <n v="-1000"/>
    <m/>
    <m/>
    <m/>
  </r>
  <r>
    <d v="2017-04-21T00:00:00"/>
    <x v="3"/>
    <m/>
    <n v="0"/>
    <n v="1200"/>
    <n v="-1200"/>
    <m/>
    <m/>
    <m/>
  </r>
  <r>
    <d v="2017-05-02T00:00:00"/>
    <x v="3"/>
    <m/>
    <n v="0"/>
    <n v="1200"/>
    <n v="-1200"/>
    <m/>
    <m/>
    <m/>
  </r>
  <r>
    <d v="2017-05-04T00:00:00"/>
    <x v="7"/>
    <m/>
    <n v="0"/>
    <n v="1587"/>
    <n v="-1587"/>
    <m/>
    <m/>
    <m/>
  </r>
  <r>
    <d v="2017-05-04T00:00:00"/>
    <x v="5"/>
    <s v="5789"/>
    <n v="1466.5"/>
    <n v="0"/>
    <n v="1466.5"/>
    <m/>
    <m/>
    <m/>
  </r>
  <r>
    <d v="2017-05-05T00:00:00"/>
    <x v="9"/>
    <m/>
    <n v="0"/>
    <n v="0"/>
    <n v="0"/>
    <m/>
    <m/>
    <m/>
  </r>
  <r>
    <d v="2017-05-06T00:00:00"/>
    <x v="3"/>
    <m/>
    <n v="0"/>
    <n v="1500"/>
    <n v="-1500"/>
    <m/>
    <m/>
    <m/>
  </r>
  <r>
    <d v="2017-05-11T00:00:00"/>
    <x v="0"/>
    <m/>
    <n v="0"/>
    <n v="1094.5"/>
    <n v="-1094.5"/>
    <m/>
    <m/>
    <m/>
  </r>
  <r>
    <d v="2017-05-11T00:00:00"/>
    <x v="0"/>
    <s v="5823"/>
    <n v="1642.3"/>
    <n v="0"/>
    <n v="1642.3"/>
    <m/>
    <m/>
    <m/>
  </r>
  <r>
    <d v="2017-05-11T00:00:00"/>
    <x v="2"/>
    <m/>
    <n v="0"/>
    <n v="400"/>
    <n v="-400"/>
    <m/>
    <m/>
    <m/>
  </r>
  <r>
    <d v="2017-05-13T00:00:00"/>
    <x v="7"/>
    <m/>
    <n v="0"/>
    <n v="2128"/>
    <n v="-2128"/>
    <m/>
    <m/>
    <m/>
  </r>
  <r>
    <d v="2017-05-15T00:00:00"/>
    <x v="1"/>
    <s v="5835"/>
    <n v="828"/>
    <n v="1500"/>
    <n v="-672"/>
    <m/>
    <m/>
    <m/>
  </r>
  <r>
    <d v="2017-05-15T00:00:00"/>
    <x v="3"/>
    <m/>
    <n v="0"/>
    <n v="500"/>
    <n v="-500"/>
    <m/>
    <m/>
    <m/>
  </r>
  <r>
    <d v="2017-05-16T00:00:00"/>
    <x v="4"/>
    <s v="5841"/>
    <n v="1305"/>
    <n v="0"/>
    <n v="1305"/>
    <m/>
    <m/>
    <m/>
  </r>
  <r>
    <d v="2017-05-22T00:00:00"/>
    <x v="7"/>
    <m/>
    <n v="0"/>
    <n v="2128"/>
    <n v="-2128"/>
    <m/>
    <m/>
    <s v="payed check"/>
  </r>
  <r>
    <d v="2017-05-22T00:00:00"/>
    <x v="3"/>
    <m/>
    <n v="0"/>
    <n v="1700"/>
    <n v="-1700"/>
    <m/>
    <m/>
    <m/>
  </r>
  <r>
    <d v="2017-05-23T00:00:00"/>
    <x v="4"/>
    <m/>
    <n v="0"/>
    <n v="2500"/>
    <n v="-2500"/>
    <m/>
    <m/>
    <m/>
  </r>
  <r>
    <d v="2017-05-23T00:00:00"/>
    <x v="5"/>
    <m/>
    <n v="0"/>
    <n v="1930.56"/>
    <n v="-1930.56"/>
    <m/>
    <m/>
    <m/>
  </r>
  <r>
    <d v="2017-05-27T00:00:00"/>
    <x v="7"/>
    <m/>
    <n v="0"/>
    <n v="1596"/>
    <n v="-1596"/>
    <m/>
    <m/>
    <m/>
  </r>
  <r>
    <d v="2017-05-27T00:00:00"/>
    <x v="3"/>
    <m/>
    <n v="0"/>
    <n v="700"/>
    <n v="-700"/>
    <m/>
    <m/>
    <m/>
  </r>
  <r>
    <d v="2017-05-30T00:00:00"/>
    <x v="10"/>
    <s v="5890"/>
    <n v="1421"/>
    <n v="0"/>
    <n v="1421"/>
    <m/>
    <m/>
    <m/>
  </r>
  <r>
    <d v="2017-06-02T00:00:00"/>
    <x v="10"/>
    <s v="5897"/>
    <n v="409"/>
    <n v="0"/>
    <n v="409"/>
    <m/>
    <m/>
    <m/>
  </r>
  <r>
    <d v="2017-06-03T00:00:00"/>
    <x v="7"/>
    <m/>
    <n v="0"/>
    <n v="1053"/>
    <n v="-1053"/>
    <m/>
    <m/>
    <m/>
  </r>
  <r>
    <d v="2017-06-05T00:00:00"/>
    <x v="0"/>
    <s v="5901"/>
    <n v="80"/>
    <n v="80"/>
    <n v="0"/>
    <m/>
    <m/>
    <m/>
  </r>
  <r>
    <d v="2017-06-05T00:00:00"/>
    <x v="4"/>
    <m/>
    <n v="0"/>
    <n v="2000"/>
    <n v="-2000"/>
    <m/>
    <m/>
    <m/>
  </r>
  <r>
    <d v="2017-06-05T00:00:00"/>
    <x v="3"/>
    <m/>
    <n v="0"/>
    <n v="1000"/>
    <n v="-1000"/>
    <m/>
    <m/>
    <m/>
  </r>
  <r>
    <d v="2017-06-05T00:00:00"/>
    <x v="10"/>
    <s v="5902"/>
    <n v="353"/>
    <n v="0"/>
    <n v="353"/>
    <m/>
    <m/>
    <m/>
  </r>
  <r>
    <d v="2017-06-08T00:00:00"/>
    <x v="10"/>
    <s v="5914"/>
    <n v="370"/>
    <n v="0"/>
    <n v="370"/>
    <m/>
    <m/>
    <m/>
  </r>
  <r>
    <d v="2017-06-09T00:00:00"/>
    <x v="7"/>
    <m/>
    <n v="0"/>
    <n v="647"/>
    <n v="-647"/>
    <m/>
    <m/>
    <m/>
  </r>
  <r>
    <d v="2017-06-09T00:00:00"/>
    <x v="8"/>
    <m/>
    <n v="0"/>
    <n v="957"/>
    <n v="-957"/>
    <m/>
    <m/>
    <m/>
  </r>
  <r>
    <d v="2017-06-09T00:00:00"/>
    <x v="3"/>
    <m/>
    <n v="0"/>
    <n v="1000"/>
    <n v="-1000"/>
    <m/>
    <m/>
    <m/>
  </r>
  <r>
    <d v="2017-06-13T00:00:00"/>
    <x v="5"/>
    <m/>
    <n v="0"/>
    <n v="2000"/>
    <n v="-2000"/>
    <m/>
    <m/>
    <m/>
  </r>
  <r>
    <d v="2017-06-13T00:00:00"/>
    <x v="10"/>
    <s v="5932"/>
    <n v="362"/>
    <n v="0"/>
    <n v="362"/>
    <m/>
    <m/>
    <m/>
  </r>
  <r>
    <d v="2017-06-16T00:00:00"/>
    <x v="10"/>
    <s v="5949"/>
    <n v="219"/>
    <n v="0"/>
    <n v="219"/>
    <m/>
    <m/>
    <m/>
  </r>
  <r>
    <d v="2017-06-17T00:00:00"/>
    <x v="8"/>
    <m/>
    <n v="0"/>
    <n v="1313"/>
    <n v="-1313"/>
    <m/>
    <m/>
    <m/>
  </r>
  <r>
    <d v="2017-06-17T00:00:00"/>
    <x v="5"/>
    <s v="5952"/>
    <n v="1983"/>
    <n v="0"/>
    <n v="1983"/>
    <m/>
    <m/>
    <m/>
  </r>
  <r>
    <d v="2017-06-19T00:00:00"/>
    <x v="3"/>
    <m/>
    <n v="0"/>
    <n v="700"/>
    <n v="-700"/>
    <m/>
    <m/>
    <m/>
  </r>
  <r>
    <d v="2017-06-21T00:00:00"/>
    <x v="10"/>
    <s v="5966"/>
    <n v="519"/>
    <n v="0"/>
    <n v="519"/>
    <m/>
    <m/>
    <m/>
  </r>
  <r>
    <d v="2017-06-22T00:00:00"/>
    <x v="0"/>
    <m/>
    <n v="0"/>
    <n v="1000"/>
    <n v="-1000"/>
    <m/>
    <m/>
    <m/>
  </r>
  <r>
    <d v="2017-06-22T00:00:00"/>
    <x v="0"/>
    <s v="5978"/>
    <n v="-171.6"/>
    <n v="0"/>
    <n v="-171.6"/>
    <m/>
    <m/>
    <m/>
  </r>
  <r>
    <d v="2017-06-22T00:00:00"/>
    <x v="3"/>
    <m/>
    <n v="0"/>
    <n v="400"/>
    <n v="-400"/>
    <m/>
    <m/>
    <m/>
  </r>
  <r>
    <d v="2017-06-26T00:00:00"/>
    <x v="2"/>
    <m/>
    <n v="0"/>
    <n v="500"/>
    <n v="-500"/>
    <m/>
    <m/>
    <m/>
  </r>
  <r>
    <d v="2017-06-27T00:00:00"/>
    <x v="0"/>
    <s v="5993"/>
    <n v="305"/>
    <n v="305"/>
    <n v="0"/>
    <m/>
    <m/>
    <m/>
  </r>
  <r>
    <d v="2017-06-27T00:00:00"/>
    <x v="8"/>
    <m/>
    <n v="0"/>
    <n v="1000"/>
    <n v="-1000"/>
    <m/>
    <m/>
    <m/>
  </r>
  <r>
    <d v="2017-06-27T00:00:00"/>
    <x v="3"/>
    <m/>
    <n v="0"/>
    <n v="600"/>
    <n v="-600"/>
    <m/>
    <m/>
    <m/>
  </r>
  <r>
    <d v="2017-06-27T00:00:00"/>
    <x v="10"/>
    <s v="5992"/>
    <n v="348"/>
    <n v="0"/>
    <n v="348"/>
    <m/>
    <m/>
    <m/>
  </r>
  <r>
    <d v="2017-07-01T00:00:00"/>
    <x v="5"/>
    <s v="6009"/>
    <n v="710"/>
    <n v="0"/>
    <n v="710"/>
    <m/>
    <m/>
    <m/>
  </r>
  <r>
    <d v="2017-07-06T00:00:00"/>
    <x v="10"/>
    <m/>
    <n v="0"/>
    <n v="700"/>
    <n v="-700"/>
    <m/>
    <m/>
    <m/>
  </r>
  <r>
    <d v="2017-07-06T00:00:00"/>
    <x v="10"/>
    <s v="6021"/>
    <n v="438"/>
    <n v="0"/>
    <n v="438"/>
    <m/>
    <m/>
    <m/>
  </r>
  <r>
    <d v="2017-07-07T00:00:00"/>
    <x v="3"/>
    <m/>
    <n v="0"/>
    <n v="1000"/>
    <n v="-1000"/>
    <m/>
    <m/>
    <m/>
  </r>
  <r>
    <d v="2017-07-08T00:00:00"/>
    <x v="7"/>
    <m/>
    <n v="0"/>
    <n v="0"/>
    <n v="0"/>
    <m/>
    <m/>
    <m/>
  </r>
  <r>
    <d v="2017-07-08T00:00:00"/>
    <x v="8"/>
    <m/>
    <n v="0"/>
    <n v="1000"/>
    <n v="-1000"/>
    <m/>
    <m/>
    <m/>
  </r>
  <r>
    <d v="2017-07-08T00:00:00"/>
    <x v="10"/>
    <s v="6032"/>
    <n v="20.399999999999999"/>
    <n v="20.399999999999999"/>
    <n v="0"/>
    <m/>
    <m/>
    <m/>
  </r>
  <r>
    <d v="2017-07-08T00:00:00"/>
    <x v="10"/>
    <s v="6031"/>
    <n v="302"/>
    <n v="0"/>
    <n v="302"/>
    <m/>
    <m/>
    <m/>
  </r>
  <r>
    <d v="2017-07-14T00:00:00"/>
    <x v="4"/>
    <s v="6064"/>
    <n v="2768"/>
    <n v="2500"/>
    <n v="268"/>
    <m/>
    <m/>
    <m/>
  </r>
  <r>
    <d v="2017-07-14T00:00:00"/>
    <x v="4"/>
    <s v="6065"/>
    <n v="340"/>
    <n v="340"/>
    <n v="0"/>
    <m/>
    <m/>
    <m/>
  </r>
  <r>
    <d v="2017-07-14T00:00:00"/>
    <x v="5"/>
    <m/>
    <n v="0"/>
    <n v="2500"/>
    <n v="-2500"/>
    <m/>
    <m/>
    <m/>
  </r>
  <r>
    <d v="2017-07-15T00:00:00"/>
    <x v="10"/>
    <s v="6066"/>
    <n v="396"/>
    <n v="400"/>
    <n v="-4"/>
    <m/>
    <m/>
    <m/>
  </r>
  <r>
    <d v="2017-07-18T00:00:00"/>
    <x v="5"/>
    <s v="6076"/>
    <n v="954"/>
    <n v="0"/>
    <n v="954"/>
    <m/>
    <m/>
    <m/>
  </r>
  <r>
    <d v="2017-07-19T00:00:00"/>
    <x v="1"/>
    <m/>
    <n v="0"/>
    <n v="500"/>
    <n v="-500"/>
    <m/>
    <m/>
    <m/>
  </r>
  <r>
    <d v="2017-07-19T00:00:00"/>
    <x v="10"/>
    <s v="6085"/>
    <n v="533"/>
    <n v="0"/>
    <n v="533"/>
    <m/>
    <m/>
    <m/>
  </r>
  <r>
    <d v="2017-07-24T00:00:00"/>
    <x v="2"/>
    <m/>
    <n v="0"/>
    <n v="600"/>
    <n v="-600"/>
    <m/>
    <m/>
    <m/>
  </r>
  <r>
    <d v="2017-07-29T00:00:00"/>
    <x v="3"/>
    <m/>
    <n v="0"/>
    <n v="28"/>
    <n v="-28"/>
    <m/>
    <m/>
    <m/>
  </r>
  <r>
    <d v="2017-07-31T00:00:00"/>
    <x v="11"/>
    <s v="6143"/>
    <n v="4231.5"/>
    <n v="0"/>
    <n v="4231.5"/>
    <m/>
    <m/>
    <m/>
  </r>
  <r>
    <d v="2017-07-31T00:00:00"/>
    <x v="12"/>
    <s v="6138"/>
    <n v="120"/>
    <n v="0"/>
    <n v="120"/>
    <m/>
    <m/>
    <m/>
  </r>
  <r>
    <d v="2017-07-31T00:00:00"/>
    <x v="12"/>
    <s v="6137"/>
    <n v="891"/>
    <n v="0"/>
    <n v="891"/>
    <m/>
    <m/>
    <m/>
  </r>
  <r>
    <d v="2017-08-01T00:00:00"/>
    <x v="8"/>
    <m/>
    <n v="0"/>
    <n v="3000"/>
    <n v="-3000"/>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6"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1:B15" firstHeaderRow="1" firstDataRow="1" firstDataCol="1"/>
  <pivotFields count="9">
    <pivotField numFmtId="14" showAll="0"/>
    <pivotField axis="axisRow" showAll="0">
      <items count="14">
        <item x="0"/>
        <item x="4"/>
        <item x="1"/>
        <item x="7"/>
        <item x="8"/>
        <item x="2"/>
        <item x="5"/>
        <item x="3"/>
        <item x="11"/>
        <item x="10"/>
        <item x="6"/>
        <item x="12"/>
        <item x="9"/>
        <item t="default"/>
      </items>
    </pivotField>
    <pivotField showAll="0"/>
    <pivotField showAll="0"/>
    <pivotField showAll="0"/>
    <pivotField dataField="1" showAll="0"/>
    <pivotField showAll="0"/>
    <pivotField showAll="0"/>
    <pivotField showAll="0"/>
  </pivotFields>
  <rowFields count="1">
    <field x="1"/>
  </rowFields>
  <rowItems count="14">
    <i>
      <x/>
    </i>
    <i>
      <x v="1"/>
    </i>
    <i>
      <x v="2"/>
    </i>
    <i>
      <x v="3"/>
    </i>
    <i>
      <x v="4"/>
    </i>
    <i>
      <x v="5"/>
    </i>
    <i>
      <x v="6"/>
    </i>
    <i>
      <x v="7"/>
    </i>
    <i>
      <x v="8"/>
    </i>
    <i>
      <x v="9"/>
    </i>
    <i>
      <x v="10"/>
    </i>
    <i>
      <x v="11"/>
    </i>
    <i>
      <x v="12"/>
    </i>
    <i t="grand">
      <x/>
    </i>
  </rowItems>
  <colItems count="1">
    <i/>
  </colItems>
  <dataFields count="1">
    <dataField name="Sum of المتبقى" fld="5" baseField="0" baseItem="0" numFmtId="164"/>
  </dataFields>
  <formats count="61">
    <format dxfId="62">
      <pivotArea type="all" dataOnly="0" outline="0" fieldPosition="0"/>
    </format>
    <format dxfId="61">
      <pivotArea outline="0" collapsedLevelsAreSubtotals="1" fieldPosition="0"/>
    </format>
    <format dxfId="60">
      <pivotArea field="1" type="button" dataOnly="0" labelOnly="1" outline="0" axis="axisRow" fieldPosition="0"/>
    </format>
    <format dxfId="59">
      <pivotArea dataOnly="0" labelOnly="1" outline="0" axis="axisValues" fieldPosition="0"/>
    </format>
    <format dxfId="58">
      <pivotArea dataOnly="0" labelOnly="1" fieldPosition="0">
        <references count="1">
          <reference field="1" count="0"/>
        </references>
      </pivotArea>
    </format>
    <format dxfId="57">
      <pivotArea dataOnly="0" labelOnly="1" grandRow="1" outline="0" fieldPosition="0"/>
    </format>
    <format dxfId="56">
      <pivotArea dataOnly="0" labelOnly="1" outline="0" axis="axisValues" fieldPosition="0"/>
    </format>
    <format dxfId="55">
      <pivotArea field="1" type="button" dataOnly="0" labelOnly="1" outline="0" axis="axisRow" fieldPosition="0"/>
    </format>
    <format dxfId="54">
      <pivotArea dataOnly="0" labelOnly="1" outline="0" axis="axisValues" fieldPosition="0"/>
    </format>
    <format dxfId="53">
      <pivotArea dataOnly="0" labelOnly="1" outline="0" axis="axisValues" fieldPosition="0"/>
    </format>
    <format dxfId="52">
      <pivotArea field="1" type="button" dataOnly="0" labelOnly="1" outline="0" axis="axisRow" fieldPosition="0"/>
    </format>
    <format dxfId="51">
      <pivotArea dataOnly="0" labelOnly="1" outline="0" axis="axisValues" fieldPosition="0"/>
    </format>
    <format dxfId="50">
      <pivotArea dataOnly="0" labelOnly="1" outline="0" axis="axisValues" fieldPosition="0"/>
    </format>
    <format dxfId="49">
      <pivotArea collapsedLevelsAreSubtotals="1" fieldPosition="0">
        <references count="1">
          <reference field="1" count="1">
            <x v="3"/>
          </reference>
        </references>
      </pivotArea>
    </format>
    <format dxfId="48">
      <pivotArea field="1" type="button" dataOnly="0" labelOnly="1" outline="0" axis="axisRow" fieldPosition="0"/>
    </format>
    <format dxfId="47">
      <pivotArea dataOnly="0" labelOnly="1" outline="0" axis="axisValues" fieldPosition="0"/>
    </format>
    <format dxfId="46">
      <pivotArea dataOnly="0" labelOnly="1" outline="0" axis="axisValues" fieldPosition="0"/>
    </format>
    <format dxfId="45">
      <pivotArea collapsedLevelsAreSubtotals="1" fieldPosition="0">
        <references count="1">
          <reference field="1" count="1">
            <x v="4"/>
          </reference>
        </references>
      </pivotArea>
    </format>
    <format dxfId="44">
      <pivotArea collapsedLevelsAreSubtotals="1" fieldPosition="0">
        <references count="1">
          <reference field="1" count="1">
            <x v="4"/>
          </reference>
        </references>
      </pivotArea>
    </format>
    <format dxfId="43">
      <pivotArea field="1" type="button" dataOnly="0" labelOnly="1" outline="0" axis="axisRow" fieldPosition="0"/>
    </format>
    <format dxfId="42">
      <pivotArea dataOnly="0" labelOnly="1" outline="0" axis="axisValues" fieldPosition="0"/>
    </format>
    <format dxfId="41">
      <pivotArea dataOnly="0" labelOnly="1" outline="0" axis="axisValues" fieldPosition="0"/>
    </format>
    <format dxfId="40">
      <pivotArea field="1" type="button" dataOnly="0" labelOnly="1" outline="0" axis="axisRow" fieldPosition="0"/>
    </format>
    <format dxfId="39">
      <pivotArea dataOnly="0" labelOnly="1" outline="0" axis="axisValues" fieldPosition="0"/>
    </format>
    <format dxfId="38">
      <pivotArea dataOnly="0" labelOnly="1" outline="0" axis="axisValues" fieldPosition="0"/>
    </format>
    <format dxfId="37">
      <pivotArea field="1" type="button" dataOnly="0" labelOnly="1" outline="0" axis="axisRow" fieldPosition="0"/>
    </format>
    <format dxfId="36">
      <pivotArea dataOnly="0" labelOnly="1" outline="0" axis="axisValues" fieldPosition="0"/>
    </format>
    <format dxfId="35">
      <pivotArea dataOnly="0" labelOnly="1" outline="0" axis="axisValues" fieldPosition="0"/>
    </format>
    <format dxfId="34">
      <pivotArea grandRow="1" outline="0" collapsedLevelsAreSubtotals="1" fieldPosition="0"/>
    </format>
    <format dxfId="33">
      <pivotArea grandRow="1" outline="0" collapsedLevelsAreSubtotals="1" fieldPosition="0"/>
    </format>
    <format dxfId="32">
      <pivotArea grandRow="1" outline="0" collapsedLevelsAreSubtotals="1" fieldPosition="0"/>
    </format>
    <format dxfId="31">
      <pivotArea outline="0" collapsedLevelsAreSubtotals="1" fieldPosition="0"/>
    </format>
    <format dxfId="30">
      <pivotArea dataOnly="0" labelOnly="1" outline="0" axis="axisValues" fieldPosition="0"/>
    </format>
    <format dxfId="29">
      <pivotArea dataOnly="0" labelOnly="1" outline="0" axis="axisValues" fieldPosition="0"/>
    </format>
    <format dxfId="28">
      <pivotArea outline="0" collapsedLevelsAreSubtotals="1" fieldPosition="0"/>
    </format>
    <format dxfId="27">
      <pivotArea dataOnly="0" labelOnly="1" outline="0" axis="axisValues" fieldPosition="0"/>
    </format>
    <format dxfId="26">
      <pivotArea dataOnly="0" labelOnly="1" outline="0" axis="axisValues" fieldPosition="0"/>
    </format>
    <format dxfId="25">
      <pivotArea outline="0" collapsedLevelsAreSubtotals="1" fieldPosition="0"/>
    </format>
    <format dxfId="24">
      <pivotArea dataOnly="0" labelOnly="1" outline="0" axis="axisValues" fieldPosition="0"/>
    </format>
    <format dxfId="23">
      <pivotArea dataOnly="0" labelOnly="1" outline="0" axis="axisValues" fieldPosition="0"/>
    </format>
    <format dxfId="22">
      <pivotArea outline="0" collapsedLevelsAreSubtotals="1" fieldPosition="0"/>
    </format>
    <format dxfId="21">
      <pivotArea dataOnly="0" labelOnly="1" outline="0" axis="axisValues" fieldPosition="0"/>
    </format>
    <format dxfId="20">
      <pivotArea dataOnly="0" labelOnly="1" outline="0" axis="axisValues" fieldPosition="0"/>
    </format>
    <format dxfId="19">
      <pivotArea outline="0" collapsedLevelsAreSubtotals="1" fieldPosition="0"/>
    </format>
    <format dxfId="18">
      <pivotArea dataOnly="0" labelOnly="1" outline="0" axis="axisValues" fieldPosition="0"/>
    </format>
    <format dxfId="17">
      <pivotArea dataOnly="0" labelOnly="1" outline="0" axis="axisValues" fieldPosition="0"/>
    </format>
    <format dxfId="16">
      <pivotArea field="1" type="button" dataOnly="0" labelOnly="1" outline="0" axis="axisRow" fieldPosition="0"/>
    </format>
    <format dxfId="15">
      <pivotArea dataOnly="0" labelOnly="1" fieldPosition="0">
        <references count="1">
          <reference field="1" count="0"/>
        </references>
      </pivotArea>
    </format>
    <format dxfId="14">
      <pivotArea dataOnly="0" labelOnly="1" grandRow="1" outline="0" fieldPosition="0"/>
    </format>
    <format dxfId="13">
      <pivotArea field="1" type="button" dataOnly="0" labelOnly="1" outline="0" axis="axisRow" fieldPosition="0"/>
    </format>
    <format dxfId="12">
      <pivotArea dataOnly="0" labelOnly="1" fieldPosition="0">
        <references count="1">
          <reference field="1" count="0"/>
        </references>
      </pivotArea>
    </format>
    <format dxfId="11">
      <pivotArea dataOnly="0" labelOnly="1" grandRow="1" outline="0" fieldPosition="0"/>
    </format>
    <format dxfId="10">
      <pivotArea field="1" type="button" dataOnly="0" labelOnly="1" outline="0" axis="axisRow" fieldPosition="0"/>
    </format>
    <format dxfId="9">
      <pivotArea dataOnly="0" labelOnly="1" fieldPosition="0">
        <references count="1">
          <reference field="1" count="0"/>
        </references>
      </pivotArea>
    </format>
    <format dxfId="8">
      <pivotArea dataOnly="0" labelOnly="1" grandRow="1" outline="0" fieldPosition="0"/>
    </format>
    <format dxfId="7">
      <pivotArea field="1" type="button" dataOnly="0" labelOnly="1" outline="0" axis="axisRow" fieldPosition="0"/>
    </format>
    <format dxfId="6">
      <pivotArea dataOnly="0" labelOnly="1" fieldPosition="0">
        <references count="1">
          <reference field="1" count="0"/>
        </references>
      </pivotArea>
    </format>
    <format dxfId="5">
      <pivotArea dataOnly="0" labelOnly="1" grandRow="1" outline="0" fieldPosition="0"/>
    </format>
    <format dxfId="4">
      <pivotArea field="1" type="button" dataOnly="0" labelOnly="1" outline="0" axis="axisRow" fieldPosition="0"/>
    </format>
    <format dxfId="3">
      <pivotArea dataOnly="0" labelOnly="1" fieldPosition="0">
        <references count="1">
          <reference field="1" count="0"/>
        </references>
      </pivotArea>
    </format>
    <format dxfId="2">
      <pivotArea dataOnly="0" labelOnly="1" grandRow="1" outline="0" fieldPosition="0"/>
    </format>
  </formats>
  <pivotTableStyleInfo name="PivotStyleMedium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ables/table1.xml><?xml version="1.0" encoding="utf-8"?>
<table xmlns="http://schemas.openxmlformats.org/spreadsheetml/2006/main" id="2" name="customers" displayName="customers" ref="A1:E733" totalsRowShown="0">
  <tableColumns count="5">
    <tableColumn id="1" name="Customer_Name"/>
    <tableColumn id="9" name="Column1" dataDxfId="1">
      <calculatedColumnFormula>IF(ISNUMBER(SEARCH(customer_account_sub_dollar!$A$2,Customer!A2)),1,0)</calculatedColumnFormula>
    </tableColumn>
    <tableColumn id="11" name="Column2" dataDxfId="0">
      <calculatedColumnFormula>ROWS($C2:C$3)</calculatedColumnFormula>
    </tableColumn>
    <tableColumn id="8" name="nationality"/>
    <tableColumn id="12" name="Column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15"/>
  <sheetViews>
    <sheetView workbookViewId="0">
      <selection sqref="A1:A1048576"/>
    </sheetView>
  </sheetViews>
  <sheetFormatPr defaultColWidth="24" defaultRowHeight="21.75" customHeight="1" x14ac:dyDescent="0.25"/>
  <cols>
    <col min="1" max="1" width="24" style="15"/>
    <col min="2" max="2" width="24" style="26"/>
  </cols>
  <sheetData>
    <row r="1" spans="1:14" s="16" customFormat="1" ht="31.5" customHeight="1" x14ac:dyDescent="0.25">
      <c r="A1" s="28" t="s">
        <v>621</v>
      </c>
      <c r="B1" s="23" t="s">
        <v>623</v>
      </c>
    </row>
    <row r="2" spans="1:14" ht="21.75" customHeight="1" x14ac:dyDescent="0.25">
      <c r="A2" s="29" t="s">
        <v>1</v>
      </c>
      <c r="B2" s="25">
        <v>470.6999999999997</v>
      </c>
    </row>
    <row r="3" spans="1:14" ht="21.75" customHeight="1" x14ac:dyDescent="0.25">
      <c r="A3" s="15" t="s">
        <v>3</v>
      </c>
      <c r="B3" s="26">
        <v>5147</v>
      </c>
    </row>
    <row r="4" spans="1:14" ht="21.75" customHeight="1" x14ac:dyDescent="0.25">
      <c r="A4" s="15" t="s">
        <v>4</v>
      </c>
      <c r="B4" s="26">
        <v>4586.7</v>
      </c>
    </row>
    <row r="5" spans="1:14" ht="21.75" customHeight="1" x14ac:dyDescent="0.25">
      <c r="A5" s="15" t="s">
        <v>5</v>
      </c>
      <c r="B5" s="27">
        <v>0</v>
      </c>
    </row>
    <row r="6" spans="1:14" ht="21.75" customHeight="1" x14ac:dyDescent="0.25">
      <c r="A6" s="30" t="s">
        <v>6</v>
      </c>
      <c r="B6" s="26">
        <v>0</v>
      </c>
    </row>
    <row r="7" spans="1:14" ht="21.75" customHeight="1" x14ac:dyDescent="0.25">
      <c r="A7" s="15" t="s">
        <v>7</v>
      </c>
      <c r="B7" s="25">
        <v>21.159999999999854</v>
      </c>
    </row>
    <row r="8" spans="1:14" ht="21.75" customHeight="1" x14ac:dyDescent="0.25">
      <c r="A8" s="15" t="s">
        <v>8</v>
      </c>
      <c r="B8" s="26">
        <v>6282.9400000000005</v>
      </c>
    </row>
    <row r="9" spans="1:14" ht="21.75" customHeight="1" x14ac:dyDescent="0.25">
      <c r="A9" s="15" t="s">
        <v>9</v>
      </c>
      <c r="B9" s="26">
        <v>0</v>
      </c>
    </row>
    <row r="10" spans="1:14" ht="21.75" customHeight="1" x14ac:dyDescent="0.25">
      <c r="A10" s="15" t="s">
        <v>11</v>
      </c>
      <c r="B10" s="26">
        <v>4231.5</v>
      </c>
    </row>
    <row r="11" spans="1:14" ht="21.75" customHeight="1" x14ac:dyDescent="0.25">
      <c r="A11" s="15" t="s">
        <v>12</v>
      </c>
      <c r="B11" s="26">
        <v>4570</v>
      </c>
    </row>
    <row r="12" spans="1:14" ht="21.75" customHeight="1" x14ac:dyDescent="0.25">
      <c r="A12" s="15" t="s">
        <v>13</v>
      </c>
      <c r="B12" s="26">
        <v>0</v>
      </c>
      <c r="N12" s="5"/>
    </row>
    <row r="13" spans="1:14" ht="21.75" customHeight="1" x14ac:dyDescent="0.25">
      <c r="A13" s="15" t="s">
        <v>14</v>
      </c>
      <c r="B13" s="26">
        <v>1011</v>
      </c>
    </row>
    <row r="14" spans="1:14" ht="21.75" customHeight="1" x14ac:dyDescent="0.25">
      <c r="A14" s="15" t="s">
        <v>622</v>
      </c>
      <c r="B14" s="26">
        <v>0</v>
      </c>
    </row>
    <row r="15" spans="1:14" ht="21.75" customHeight="1" x14ac:dyDescent="0.25">
      <c r="A15" s="15" t="s">
        <v>620</v>
      </c>
      <c r="B15" s="24">
        <v>26321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filterMode="1"/>
  <dimension ref="A1:J161"/>
  <sheetViews>
    <sheetView workbookViewId="0">
      <selection activeCell="A2" sqref="A2"/>
    </sheetView>
  </sheetViews>
  <sheetFormatPr defaultRowHeight="15" x14ac:dyDescent="0.25"/>
  <cols>
    <col min="1" max="1" width="41.28515625" customWidth="1"/>
    <col min="2" max="2" width="22.85546875" customWidth="1"/>
    <col min="3" max="3" width="25.42578125" customWidth="1"/>
    <col min="4" max="4" width="14.42578125" customWidth="1"/>
    <col min="5" max="5" width="15.42578125" customWidth="1"/>
    <col min="6" max="6" width="17" customWidth="1"/>
    <col min="7" max="7" width="22" customWidth="1"/>
    <col min="8" max="8" width="19.5703125" customWidth="1"/>
    <col min="9" max="9" width="20.42578125" customWidth="1"/>
    <col min="10" max="10" width="15.42578125" customWidth="1"/>
  </cols>
  <sheetData>
    <row r="1" spans="1:10" ht="43.5" customHeight="1" thickBot="1" x14ac:dyDescent="0.3">
      <c r="A1" s="17" t="s">
        <v>625</v>
      </c>
    </row>
    <row r="2" spans="1:10" s="1" customFormat="1" ht="36.75" customHeight="1" thickBot="1" x14ac:dyDescent="0.3">
      <c r="A2" s="22" t="s">
        <v>149</v>
      </c>
      <c r="B2" s="20" t="s">
        <v>15</v>
      </c>
      <c r="C2" s="20" t="s">
        <v>16</v>
      </c>
      <c r="D2" s="20" t="s">
        <v>17</v>
      </c>
      <c r="E2" s="20" t="s">
        <v>18</v>
      </c>
      <c r="F2" s="20" t="s">
        <v>19</v>
      </c>
      <c r="G2" s="20" t="s">
        <v>20</v>
      </c>
      <c r="H2" s="21" t="s">
        <v>21</v>
      </c>
      <c r="I2" s="6" t="s">
        <v>22</v>
      </c>
      <c r="J2" s="7" t="s">
        <v>23</v>
      </c>
    </row>
    <row r="3" spans="1:10" x14ac:dyDescent="0.25">
      <c r="A3" s="33"/>
      <c r="B3" s="18">
        <v>42659</v>
      </c>
      <c r="C3" s="19" t="s">
        <v>1</v>
      </c>
      <c r="D3" s="19"/>
      <c r="E3" s="19">
        <v>3178.7</v>
      </c>
      <c r="F3" s="19">
        <v>0</v>
      </c>
      <c r="G3" s="19">
        <f>customer_account_sub_dollar!$E3-customer_account_sub_dollar!$F3</f>
        <v>3178.7</v>
      </c>
      <c r="H3" s="19"/>
      <c r="I3" s="9"/>
      <c r="J3" s="10"/>
    </row>
    <row r="4" spans="1:10" hidden="1" x14ac:dyDescent="0.25">
      <c r="A4" s="33"/>
      <c r="B4" s="8">
        <v>42659</v>
      </c>
      <c r="C4" s="9" t="s">
        <v>4</v>
      </c>
      <c r="D4" s="9"/>
      <c r="E4" s="9">
        <v>7171.7</v>
      </c>
      <c r="F4" s="9">
        <v>0</v>
      </c>
      <c r="G4" s="9">
        <f>customer_account_sub_dollar!$E4-customer_account_sub_dollar!$F4</f>
        <v>7171.7</v>
      </c>
      <c r="H4" s="9"/>
      <c r="I4" s="9"/>
      <c r="J4" s="10"/>
    </row>
    <row r="5" spans="1:10" hidden="1" x14ac:dyDescent="0.25">
      <c r="A5" s="33"/>
      <c r="B5" s="8">
        <v>42659</v>
      </c>
      <c r="C5" s="9" t="s">
        <v>7</v>
      </c>
      <c r="D5" s="9"/>
      <c r="E5" s="9">
        <v>5471.16</v>
      </c>
      <c r="F5" s="9">
        <v>0</v>
      </c>
      <c r="G5" s="9">
        <f>customer_account_sub_dollar!$E5-customer_account_sub_dollar!$F5</f>
        <v>5471.16</v>
      </c>
      <c r="H5" s="9"/>
      <c r="I5" s="9"/>
      <c r="J5" s="10"/>
    </row>
    <row r="6" spans="1:10" hidden="1" x14ac:dyDescent="0.25">
      <c r="A6" s="33"/>
      <c r="B6" s="8">
        <v>42659</v>
      </c>
      <c r="C6" s="9" t="s">
        <v>9</v>
      </c>
      <c r="D6" s="9"/>
      <c r="E6" s="9">
        <v>11355</v>
      </c>
      <c r="F6" s="9">
        <v>0</v>
      </c>
      <c r="G6" s="9">
        <f>customer_account_sub_dollar!$E6-customer_account_sub_dollar!$F6</f>
        <v>11355</v>
      </c>
      <c r="H6" s="9"/>
      <c r="I6" s="9"/>
      <c r="J6" s="10"/>
    </row>
    <row r="7" spans="1:10" hidden="1" x14ac:dyDescent="0.25">
      <c r="A7" s="33"/>
      <c r="B7" s="8">
        <v>42660</v>
      </c>
      <c r="C7" s="9" t="s">
        <v>9</v>
      </c>
      <c r="D7" s="9"/>
      <c r="E7" s="9">
        <v>0</v>
      </c>
      <c r="F7" s="9">
        <v>900</v>
      </c>
      <c r="G7" s="9">
        <f>customer_account_sub_dollar!$E7-customer_account_sub_dollar!$F7</f>
        <v>-900</v>
      </c>
      <c r="H7" s="9"/>
      <c r="I7" s="9"/>
      <c r="J7" s="10"/>
    </row>
    <row r="8" spans="1:10" x14ac:dyDescent="0.25">
      <c r="A8" s="33"/>
      <c r="B8" s="8">
        <v>42663</v>
      </c>
      <c r="C8" s="9" t="s">
        <v>1</v>
      </c>
      <c r="D8" s="9" t="s">
        <v>24</v>
      </c>
      <c r="E8" s="9">
        <v>480</v>
      </c>
      <c r="F8" s="9">
        <v>0</v>
      </c>
      <c r="G8" s="9">
        <f>customer_account_sub_dollar!$E8-customer_account_sub_dollar!$F8</f>
        <v>480</v>
      </c>
      <c r="H8" s="9"/>
      <c r="I8" s="9"/>
      <c r="J8" s="10"/>
    </row>
    <row r="9" spans="1:10" hidden="1" x14ac:dyDescent="0.25">
      <c r="A9" s="33"/>
      <c r="B9" s="8">
        <v>42668</v>
      </c>
      <c r="C9" s="9" t="s">
        <v>7</v>
      </c>
      <c r="D9" s="9"/>
      <c r="E9" s="9">
        <v>0</v>
      </c>
      <c r="F9" s="9">
        <v>1000</v>
      </c>
      <c r="G9" s="9">
        <f>customer_account_sub_dollar!$E9-customer_account_sub_dollar!$F9</f>
        <v>-1000</v>
      </c>
      <c r="H9" s="9"/>
      <c r="I9" s="9"/>
      <c r="J9" s="10"/>
    </row>
    <row r="10" spans="1:10" hidden="1" x14ac:dyDescent="0.25">
      <c r="A10" s="33"/>
      <c r="B10" s="8">
        <v>42668</v>
      </c>
      <c r="C10" s="9" t="s">
        <v>9</v>
      </c>
      <c r="D10" s="9"/>
      <c r="E10" s="9">
        <v>0</v>
      </c>
      <c r="F10" s="9">
        <v>900</v>
      </c>
      <c r="G10" s="9">
        <f>customer_account_sub_dollar!$E10-customer_account_sub_dollar!$F10</f>
        <v>-900</v>
      </c>
      <c r="H10" s="9" t="s">
        <v>27</v>
      </c>
      <c r="I10" s="9"/>
      <c r="J10" s="10"/>
    </row>
    <row r="11" spans="1:10" hidden="1" x14ac:dyDescent="0.25">
      <c r="A11" s="33"/>
      <c r="B11" s="8">
        <v>42676</v>
      </c>
      <c r="C11" s="9" t="s">
        <v>9</v>
      </c>
      <c r="D11" s="9"/>
      <c r="E11" s="9">
        <v>0</v>
      </c>
      <c r="F11" s="9">
        <v>700</v>
      </c>
      <c r="G11" s="9">
        <f>customer_account_sub_dollar!$E11-customer_account_sub_dollar!$F11</f>
        <v>-700</v>
      </c>
      <c r="H11" s="9"/>
      <c r="I11" s="9"/>
      <c r="J11" s="10"/>
    </row>
    <row r="12" spans="1:10" hidden="1" x14ac:dyDescent="0.25">
      <c r="A12" s="33"/>
      <c r="B12" s="8">
        <v>42687</v>
      </c>
      <c r="C12" s="9" t="s">
        <v>3</v>
      </c>
      <c r="D12" s="9"/>
      <c r="E12" s="9">
        <v>0</v>
      </c>
      <c r="F12" s="9">
        <v>1287</v>
      </c>
      <c r="G12" s="9">
        <f>customer_account_sub_dollar!$E12-customer_account_sub_dollar!$F12</f>
        <v>-1287</v>
      </c>
      <c r="H12" s="9"/>
      <c r="I12" s="9"/>
      <c r="J12" s="10"/>
    </row>
    <row r="13" spans="1:10" hidden="1" x14ac:dyDescent="0.25">
      <c r="A13" s="33"/>
      <c r="B13" s="8">
        <v>42690</v>
      </c>
      <c r="C13" s="9" t="s">
        <v>8</v>
      </c>
      <c r="D13" s="9" t="s">
        <v>25</v>
      </c>
      <c r="E13" s="9">
        <v>3251</v>
      </c>
      <c r="F13" s="9">
        <v>0</v>
      </c>
      <c r="G13" s="9">
        <f>customer_account_sub_dollar!$E13-customer_account_sub_dollar!$F13</f>
        <v>3251</v>
      </c>
      <c r="H13" s="9"/>
      <c r="I13" s="9"/>
      <c r="J13" s="10"/>
    </row>
    <row r="14" spans="1:10" hidden="1" x14ac:dyDescent="0.25">
      <c r="A14" s="33"/>
      <c r="B14" s="8">
        <v>42692</v>
      </c>
      <c r="C14" s="9" t="s">
        <v>9</v>
      </c>
      <c r="D14" s="9"/>
      <c r="E14" s="9">
        <v>0</v>
      </c>
      <c r="F14" s="9">
        <v>700</v>
      </c>
      <c r="G14" s="9">
        <f>customer_account_sub_dollar!$E14-customer_account_sub_dollar!$F14</f>
        <v>-700</v>
      </c>
      <c r="H14" s="9"/>
      <c r="I14" s="9"/>
      <c r="J14" s="10"/>
    </row>
    <row r="15" spans="1:10" hidden="1" x14ac:dyDescent="0.25">
      <c r="A15" s="33"/>
      <c r="B15" s="8">
        <v>42693</v>
      </c>
      <c r="C15" s="9" t="s">
        <v>3</v>
      </c>
      <c r="D15" s="9" t="s">
        <v>26</v>
      </c>
      <c r="E15" s="9">
        <v>4131</v>
      </c>
      <c r="F15" s="9">
        <v>0</v>
      </c>
      <c r="G15" s="9">
        <f>customer_account_sub_dollar!$E15-customer_account_sub_dollar!$F15</f>
        <v>4131</v>
      </c>
      <c r="H15" s="9"/>
      <c r="I15" s="9"/>
      <c r="J15" s="10"/>
    </row>
    <row r="16" spans="1:10" hidden="1" x14ac:dyDescent="0.25">
      <c r="B16" s="8">
        <v>42693</v>
      </c>
      <c r="C16" s="9" t="s">
        <v>3</v>
      </c>
      <c r="D16" s="9"/>
      <c r="E16" s="9">
        <v>1287</v>
      </c>
      <c r="F16" s="9">
        <v>0</v>
      </c>
      <c r="G16" s="9">
        <f>customer_account_sub_dollar!$E16-customer_account_sub_dollar!$F16</f>
        <v>1287</v>
      </c>
      <c r="H16" s="9"/>
      <c r="I16" s="9"/>
      <c r="J16" s="10"/>
    </row>
    <row r="17" spans="2:10" hidden="1" x14ac:dyDescent="0.25">
      <c r="B17" s="8">
        <v>42696</v>
      </c>
      <c r="C17" s="9" t="s">
        <v>9</v>
      </c>
      <c r="D17" s="9"/>
      <c r="E17" s="9">
        <v>0</v>
      </c>
      <c r="F17" s="9">
        <v>400</v>
      </c>
      <c r="G17" s="9">
        <f>customer_account_sub_dollar!$E17-customer_account_sub_dollar!$F17</f>
        <v>-400</v>
      </c>
      <c r="H17" s="9" t="s">
        <v>27</v>
      </c>
      <c r="I17" s="9"/>
      <c r="J17" s="10"/>
    </row>
    <row r="18" spans="2:10" hidden="1" x14ac:dyDescent="0.25">
      <c r="B18" s="8">
        <v>42705</v>
      </c>
      <c r="C18" s="9" t="s">
        <v>7</v>
      </c>
      <c r="D18" s="9"/>
      <c r="E18" s="9">
        <v>0</v>
      </c>
      <c r="F18" s="9">
        <v>1000</v>
      </c>
      <c r="G18" s="9">
        <f>customer_account_sub_dollar!$E18-customer_account_sub_dollar!$F18</f>
        <v>-1000</v>
      </c>
      <c r="H18" s="9"/>
      <c r="I18" s="9"/>
      <c r="J18" s="10"/>
    </row>
    <row r="19" spans="2:10" hidden="1" x14ac:dyDescent="0.25">
      <c r="B19" s="8">
        <v>42709</v>
      </c>
      <c r="C19" s="9" t="s">
        <v>9</v>
      </c>
      <c r="D19" s="9" t="s">
        <v>28</v>
      </c>
      <c r="E19" s="9">
        <v>4677</v>
      </c>
      <c r="F19" s="9">
        <v>0</v>
      </c>
      <c r="G19" s="9">
        <f>customer_account_sub_dollar!$E19-customer_account_sub_dollar!$F19</f>
        <v>4677</v>
      </c>
      <c r="H19" s="9"/>
      <c r="I19" s="9"/>
      <c r="J19" s="10"/>
    </row>
    <row r="20" spans="2:10" hidden="1" x14ac:dyDescent="0.25">
      <c r="B20" s="8">
        <v>42709</v>
      </c>
      <c r="C20" s="9" t="s">
        <v>9</v>
      </c>
      <c r="D20" s="9" t="s">
        <v>29</v>
      </c>
      <c r="E20" s="9">
        <v>2575</v>
      </c>
      <c r="F20" s="9">
        <v>0</v>
      </c>
      <c r="G20" s="9">
        <f>customer_account_sub_dollar!$E20-customer_account_sub_dollar!$F20</f>
        <v>2575</v>
      </c>
      <c r="H20" s="9"/>
      <c r="I20" s="9"/>
      <c r="J20" s="10"/>
    </row>
    <row r="21" spans="2:10" hidden="1" x14ac:dyDescent="0.25">
      <c r="B21" s="8">
        <v>42710</v>
      </c>
      <c r="C21" s="9" t="s">
        <v>3</v>
      </c>
      <c r="D21" s="9"/>
      <c r="E21" s="9">
        <v>0</v>
      </c>
      <c r="F21" s="9">
        <v>1000</v>
      </c>
      <c r="G21" s="9">
        <f>customer_account_sub_dollar!$E21-customer_account_sub_dollar!$F21</f>
        <v>-1000</v>
      </c>
      <c r="H21" s="9" t="s">
        <v>30</v>
      </c>
      <c r="I21" s="9"/>
      <c r="J21" s="10"/>
    </row>
    <row r="22" spans="2:10" hidden="1" x14ac:dyDescent="0.25">
      <c r="B22" s="8">
        <v>42710</v>
      </c>
      <c r="C22" s="9" t="s">
        <v>9</v>
      </c>
      <c r="D22" s="9"/>
      <c r="E22" s="9">
        <v>0</v>
      </c>
      <c r="F22" s="9">
        <v>700</v>
      </c>
      <c r="G22" s="9">
        <f>customer_account_sub_dollar!$E22-customer_account_sub_dollar!$F22</f>
        <v>-700</v>
      </c>
      <c r="H22" s="9"/>
      <c r="I22" s="9"/>
      <c r="J22" s="10"/>
    </row>
    <row r="23" spans="2:10" hidden="1" x14ac:dyDescent="0.25">
      <c r="B23" s="8">
        <v>42712</v>
      </c>
      <c r="C23" s="9" t="s">
        <v>7</v>
      </c>
      <c r="D23" s="9"/>
      <c r="E23" s="9">
        <v>0</v>
      </c>
      <c r="F23" s="9">
        <v>1000</v>
      </c>
      <c r="G23" s="9">
        <f>customer_account_sub_dollar!$E23-customer_account_sub_dollar!$F23</f>
        <v>-1000</v>
      </c>
      <c r="H23" s="9"/>
      <c r="I23" s="9"/>
      <c r="J23" s="10"/>
    </row>
    <row r="24" spans="2:10" x14ac:dyDescent="0.25">
      <c r="B24" s="8">
        <v>42716</v>
      </c>
      <c r="C24" s="9" t="s">
        <v>1</v>
      </c>
      <c r="D24" s="9"/>
      <c r="E24" s="9">
        <v>0</v>
      </c>
      <c r="F24" s="9">
        <v>1000</v>
      </c>
      <c r="G24" s="9">
        <f>customer_account_sub_dollar!$E24-customer_account_sub_dollar!$F24</f>
        <v>-1000</v>
      </c>
      <c r="H24" s="9"/>
      <c r="I24" s="9"/>
      <c r="J24" s="10"/>
    </row>
    <row r="25" spans="2:10" x14ac:dyDescent="0.25">
      <c r="B25" s="8">
        <v>42716</v>
      </c>
      <c r="C25" s="9" t="s">
        <v>1</v>
      </c>
      <c r="D25" s="9" t="s">
        <v>35</v>
      </c>
      <c r="E25" s="9">
        <v>70</v>
      </c>
      <c r="F25" s="9">
        <v>70</v>
      </c>
      <c r="G25" s="9">
        <f>customer_account_sub_dollar!$E25-customer_account_sub_dollar!$F25</f>
        <v>0</v>
      </c>
      <c r="H25" s="9"/>
      <c r="I25" s="9"/>
      <c r="J25" s="10"/>
    </row>
    <row r="26" spans="2:10" hidden="1" x14ac:dyDescent="0.25">
      <c r="B26" s="8">
        <v>42719</v>
      </c>
      <c r="C26" s="9" t="s">
        <v>9</v>
      </c>
      <c r="D26" s="9"/>
      <c r="E26" s="9">
        <v>0</v>
      </c>
      <c r="F26" s="9">
        <v>1200</v>
      </c>
      <c r="G26" s="9">
        <f>customer_account_sub_dollar!$E26-customer_account_sub_dollar!$F26</f>
        <v>-1200</v>
      </c>
      <c r="H26" s="9"/>
      <c r="I26" s="9"/>
      <c r="J26" s="10"/>
    </row>
    <row r="27" spans="2:10" hidden="1" x14ac:dyDescent="0.25">
      <c r="B27" s="8">
        <v>42726</v>
      </c>
      <c r="C27" s="9" t="s">
        <v>9</v>
      </c>
      <c r="D27" s="9"/>
      <c r="E27" s="9">
        <v>0</v>
      </c>
      <c r="F27" s="9">
        <v>1200</v>
      </c>
      <c r="G27" s="9">
        <f>customer_account_sub_dollar!$E27-customer_account_sub_dollar!$F27</f>
        <v>-1200</v>
      </c>
      <c r="H27" s="9"/>
      <c r="I27" s="9"/>
      <c r="J27" s="10"/>
    </row>
    <row r="28" spans="2:10" hidden="1" x14ac:dyDescent="0.25">
      <c r="B28" s="8">
        <v>42727</v>
      </c>
      <c r="C28" s="9" t="s">
        <v>4</v>
      </c>
      <c r="D28" s="9"/>
      <c r="E28" s="9">
        <v>0</v>
      </c>
      <c r="F28" s="9">
        <v>1300</v>
      </c>
      <c r="G28" s="9">
        <f>customer_account_sub_dollar!$E28-customer_account_sub_dollar!$F28</f>
        <v>-1300</v>
      </c>
      <c r="H28" s="9"/>
      <c r="I28" s="9"/>
      <c r="J28" s="10"/>
    </row>
    <row r="29" spans="2:10" hidden="1" x14ac:dyDescent="0.25">
      <c r="B29" s="8">
        <v>42728</v>
      </c>
      <c r="C29" s="9" t="s">
        <v>4</v>
      </c>
      <c r="D29" s="9" t="s">
        <v>34</v>
      </c>
      <c r="E29" s="9">
        <v>965</v>
      </c>
      <c r="F29" s="9">
        <v>0</v>
      </c>
      <c r="G29" s="9">
        <f>customer_account_sub_dollar!$E29-customer_account_sub_dollar!$F29</f>
        <v>965</v>
      </c>
      <c r="H29" s="9"/>
      <c r="I29" s="9"/>
      <c r="J29" s="10"/>
    </row>
    <row r="30" spans="2:10" hidden="1" x14ac:dyDescent="0.25">
      <c r="B30" s="8">
        <v>42730</v>
      </c>
      <c r="C30" s="9" t="s">
        <v>9</v>
      </c>
      <c r="D30" s="9"/>
      <c r="E30" s="9">
        <v>0</v>
      </c>
      <c r="F30" s="9">
        <v>1200</v>
      </c>
      <c r="G30" s="9">
        <f>customer_account_sub_dollar!$E30-customer_account_sub_dollar!$F30</f>
        <v>-1200</v>
      </c>
      <c r="H30" s="9"/>
      <c r="I30" s="9"/>
      <c r="J30" s="10"/>
    </row>
    <row r="31" spans="2:10" hidden="1" x14ac:dyDescent="0.25">
      <c r="B31" s="8">
        <v>42733</v>
      </c>
      <c r="C31" s="9" t="s">
        <v>9</v>
      </c>
      <c r="D31" s="9" t="s">
        <v>33</v>
      </c>
      <c r="E31" s="9">
        <v>3340</v>
      </c>
      <c r="F31" s="9">
        <v>0</v>
      </c>
      <c r="G31" s="9">
        <f>customer_account_sub_dollar!$E31-customer_account_sub_dollar!$F31</f>
        <v>3340</v>
      </c>
      <c r="H31" s="9"/>
      <c r="I31" s="9"/>
      <c r="J31" s="10"/>
    </row>
    <row r="32" spans="2:10" hidden="1" x14ac:dyDescent="0.25">
      <c r="B32" s="8">
        <v>42741</v>
      </c>
      <c r="C32" s="9" t="s">
        <v>9</v>
      </c>
      <c r="D32" s="9"/>
      <c r="E32" s="9">
        <v>0</v>
      </c>
      <c r="F32" s="9">
        <v>1200</v>
      </c>
      <c r="G32" s="9">
        <f>customer_account_sub_dollar!$E32-customer_account_sub_dollar!$F32</f>
        <v>-1200</v>
      </c>
      <c r="H32" s="9" t="s">
        <v>27</v>
      </c>
      <c r="I32" s="9"/>
      <c r="J32" s="10"/>
    </row>
    <row r="33" spans="2:10" hidden="1" x14ac:dyDescent="0.25">
      <c r="B33" s="8">
        <v>42744</v>
      </c>
      <c r="C33" s="9" t="s">
        <v>3</v>
      </c>
      <c r="D33" s="9" t="s">
        <v>32</v>
      </c>
      <c r="E33" s="9">
        <v>1758</v>
      </c>
      <c r="F33" s="9">
        <v>1000</v>
      </c>
      <c r="G33" s="9">
        <f>customer_account_sub_dollar!$E33-customer_account_sub_dollar!$F33</f>
        <v>758</v>
      </c>
      <c r="H33" s="9"/>
      <c r="I33" s="9"/>
      <c r="J33" s="10"/>
    </row>
    <row r="34" spans="2:10" hidden="1" x14ac:dyDescent="0.25">
      <c r="B34" s="8">
        <v>42744</v>
      </c>
      <c r="C34" s="9" t="s">
        <v>8</v>
      </c>
      <c r="D34" s="9" t="s">
        <v>31</v>
      </c>
      <c r="E34" s="9">
        <v>3520</v>
      </c>
      <c r="F34" s="9">
        <v>1777</v>
      </c>
      <c r="G34" s="9">
        <f>customer_account_sub_dollar!$E34-customer_account_sub_dollar!$F34</f>
        <v>1743</v>
      </c>
      <c r="H34" s="9"/>
      <c r="I34" s="9"/>
      <c r="J34" s="10"/>
    </row>
    <row r="35" spans="2:10" hidden="1" x14ac:dyDescent="0.25">
      <c r="B35" s="8">
        <v>42749</v>
      </c>
      <c r="C35" s="9" t="s">
        <v>9</v>
      </c>
      <c r="D35" s="9"/>
      <c r="E35" s="9">
        <v>0</v>
      </c>
      <c r="F35" s="9">
        <v>1200</v>
      </c>
      <c r="G35" s="9">
        <f>customer_account_sub_dollar!$E35-customer_account_sub_dollar!$F35</f>
        <v>-1200</v>
      </c>
      <c r="H35" s="9"/>
      <c r="I35" s="9"/>
      <c r="J35" s="10"/>
    </row>
    <row r="36" spans="2:10" x14ac:dyDescent="0.25">
      <c r="B36" s="8">
        <v>42751</v>
      </c>
      <c r="C36" s="9" t="s">
        <v>1</v>
      </c>
      <c r="D36" s="9"/>
      <c r="E36" s="9">
        <v>0</v>
      </c>
      <c r="F36" s="9">
        <v>700</v>
      </c>
      <c r="G36" s="9">
        <f>customer_account_sub_dollar!$E36-customer_account_sub_dollar!$F36</f>
        <v>-700</v>
      </c>
      <c r="H36" s="9"/>
      <c r="I36" s="9"/>
      <c r="J36" s="10"/>
    </row>
    <row r="37" spans="2:10" x14ac:dyDescent="0.25">
      <c r="B37" s="8">
        <v>42751</v>
      </c>
      <c r="C37" s="9" t="s">
        <v>1</v>
      </c>
      <c r="D37" s="9" t="s">
        <v>36</v>
      </c>
      <c r="E37" s="9">
        <v>670</v>
      </c>
      <c r="F37" s="9">
        <v>670</v>
      </c>
      <c r="G37" s="9">
        <f>customer_account_sub_dollar!$E37-customer_account_sub_dollar!$F37</f>
        <v>0</v>
      </c>
      <c r="H37" s="9"/>
      <c r="I37" s="9"/>
      <c r="J37" s="10"/>
    </row>
    <row r="38" spans="2:10" hidden="1" x14ac:dyDescent="0.25">
      <c r="B38" s="8">
        <v>42751</v>
      </c>
      <c r="C38" s="9" t="s">
        <v>3</v>
      </c>
      <c r="D38" s="9"/>
      <c r="E38" s="9">
        <v>0</v>
      </c>
      <c r="F38" s="9">
        <v>500</v>
      </c>
      <c r="G38" s="9">
        <f>customer_account_sub_dollar!$E38-customer_account_sub_dollar!$F38</f>
        <v>-500</v>
      </c>
      <c r="H38" s="9"/>
      <c r="I38" s="9"/>
      <c r="J38" s="10"/>
    </row>
    <row r="39" spans="2:10" hidden="1" x14ac:dyDescent="0.25">
      <c r="B39" s="8">
        <v>42751</v>
      </c>
      <c r="C39" s="9" t="s">
        <v>7</v>
      </c>
      <c r="D39" s="9" t="s">
        <v>37</v>
      </c>
      <c r="E39" s="9">
        <v>180</v>
      </c>
      <c r="F39" s="9">
        <v>180</v>
      </c>
      <c r="G39" s="9">
        <f>customer_account_sub_dollar!$E39-customer_account_sub_dollar!$F39</f>
        <v>0</v>
      </c>
      <c r="H39" s="9"/>
      <c r="I39" s="9"/>
      <c r="J39" s="10"/>
    </row>
    <row r="40" spans="2:10" hidden="1" x14ac:dyDescent="0.25">
      <c r="B40" s="8">
        <v>42752</v>
      </c>
      <c r="C40" s="9" t="s">
        <v>8</v>
      </c>
      <c r="D40" s="9" t="s">
        <v>43</v>
      </c>
      <c r="E40" s="9">
        <v>462</v>
      </c>
      <c r="F40" s="9">
        <v>0</v>
      </c>
      <c r="G40" s="9">
        <f>customer_account_sub_dollar!$E40-customer_account_sub_dollar!$F40</f>
        <v>462</v>
      </c>
      <c r="H40" s="9"/>
      <c r="I40" s="9"/>
      <c r="J40" s="10"/>
    </row>
    <row r="41" spans="2:10" hidden="1" x14ac:dyDescent="0.25">
      <c r="B41" s="8">
        <v>42752</v>
      </c>
      <c r="C41" s="9" t="s">
        <v>13</v>
      </c>
      <c r="D41" s="9" t="s">
        <v>40</v>
      </c>
      <c r="E41" s="9">
        <v>480</v>
      </c>
      <c r="F41" s="9">
        <v>0</v>
      </c>
      <c r="G41" s="9">
        <f>customer_account_sub_dollar!$E41-customer_account_sub_dollar!$F41</f>
        <v>480</v>
      </c>
      <c r="H41" s="9"/>
      <c r="I41" s="9"/>
      <c r="J41" s="10"/>
    </row>
    <row r="42" spans="2:10" hidden="1" x14ac:dyDescent="0.25">
      <c r="B42" s="8">
        <v>42752</v>
      </c>
      <c r="C42" s="9" t="s">
        <v>13</v>
      </c>
      <c r="D42" s="9" t="s">
        <v>46</v>
      </c>
      <c r="E42" s="9">
        <v>480</v>
      </c>
      <c r="F42" s="9">
        <v>0</v>
      </c>
      <c r="G42" s="9">
        <f>customer_account_sub_dollar!$E42-customer_account_sub_dollar!$F42</f>
        <v>480</v>
      </c>
      <c r="H42" s="9"/>
      <c r="I42" s="9"/>
      <c r="J42" s="10"/>
    </row>
    <row r="43" spans="2:10" x14ac:dyDescent="0.25">
      <c r="B43" s="8">
        <v>42754</v>
      </c>
      <c r="C43" s="9" t="s">
        <v>1</v>
      </c>
      <c r="D43" s="9" t="s">
        <v>39</v>
      </c>
      <c r="E43" s="9">
        <v>380</v>
      </c>
      <c r="F43" s="9">
        <v>400</v>
      </c>
      <c r="G43" s="9">
        <f>customer_account_sub_dollar!$E43-customer_account_sub_dollar!$F43</f>
        <v>-20</v>
      </c>
      <c r="H43" s="9"/>
      <c r="I43" s="9"/>
      <c r="J43" s="10"/>
    </row>
    <row r="44" spans="2:10" hidden="1" x14ac:dyDescent="0.25">
      <c r="B44" s="8">
        <v>42756</v>
      </c>
      <c r="C44" s="9" t="s">
        <v>9</v>
      </c>
      <c r="D44" s="9"/>
      <c r="E44" s="9">
        <v>0</v>
      </c>
      <c r="F44" s="9">
        <v>1000</v>
      </c>
      <c r="G44" s="9">
        <f>customer_account_sub_dollar!$E44-customer_account_sub_dollar!$F44</f>
        <v>-1000</v>
      </c>
      <c r="H44" s="9"/>
      <c r="I44" s="9"/>
      <c r="J44" s="10"/>
    </row>
    <row r="45" spans="2:10" hidden="1" x14ac:dyDescent="0.25">
      <c r="B45" s="8">
        <v>42758</v>
      </c>
      <c r="C45" s="9" t="s">
        <v>13</v>
      </c>
      <c r="D45" s="9"/>
      <c r="E45" s="9">
        <v>0</v>
      </c>
      <c r="F45" s="9">
        <v>960</v>
      </c>
      <c r="G45" s="9">
        <f>customer_account_sub_dollar!$E45-customer_account_sub_dollar!$F45</f>
        <v>-960</v>
      </c>
      <c r="H45" s="9"/>
      <c r="I45" s="9"/>
      <c r="J45" s="10"/>
    </row>
    <row r="46" spans="2:10" hidden="1" x14ac:dyDescent="0.25">
      <c r="B46" s="8">
        <v>42761</v>
      </c>
      <c r="C46" s="9" t="s">
        <v>9</v>
      </c>
      <c r="D46" s="9" t="s">
        <v>44</v>
      </c>
      <c r="E46" s="9">
        <v>3186</v>
      </c>
      <c r="F46" s="9">
        <v>0</v>
      </c>
      <c r="G46" s="9">
        <f>customer_account_sub_dollar!$E46-customer_account_sub_dollar!$F46</f>
        <v>3186</v>
      </c>
      <c r="H46" s="9"/>
      <c r="I46" s="9"/>
      <c r="J46" s="10"/>
    </row>
    <row r="47" spans="2:10" hidden="1" x14ac:dyDescent="0.25">
      <c r="B47" s="8">
        <v>42761</v>
      </c>
      <c r="C47" s="9" t="s">
        <v>13</v>
      </c>
      <c r="D47" s="9" t="s">
        <v>41</v>
      </c>
      <c r="E47" s="9">
        <v>480</v>
      </c>
      <c r="F47" s="9">
        <v>0</v>
      </c>
      <c r="G47" s="9">
        <f>customer_account_sub_dollar!$E47-customer_account_sub_dollar!$F47</f>
        <v>480</v>
      </c>
      <c r="H47" s="9"/>
      <c r="I47" s="9"/>
      <c r="J47" s="10"/>
    </row>
    <row r="48" spans="2:10" hidden="1" x14ac:dyDescent="0.25">
      <c r="B48" s="8">
        <v>42761</v>
      </c>
      <c r="C48" s="9" t="s">
        <v>13</v>
      </c>
      <c r="D48" s="9" t="s">
        <v>42</v>
      </c>
      <c r="E48" s="9">
        <v>480</v>
      </c>
      <c r="F48" s="9">
        <v>0</v>
      </c>
      <c r="G48" s="9">
        <f>customer_account_sub_dollar!$E48-customer_account_sub_dollar!$F48</f>
        <v>480</v>
      </c>
      <c r="H48" s="9"/>
      <c r="I48" s="9"/>
      <c r="J48" s="10"/>
    </row>
    <row r="49" spans="2:10" hidden="1" x14ac:dyDescent="0.25">
      <c r="B49" s="8">
        <v>42765</v>
      </c>
      <c r="C49" s="9" t="s">
        <v>13</v>
      </c>
      <c r="D49" s="9"/>
      <c r="E49" s="9">
        <v>0</v>
      </c>
      <c r="F49" s="9">
        <v>960</v>
      </c>
      <c r="G49" s="9">
        <f>customer_account_sub_dollar!$E49-customer_account_sub_dollar!$F49</f>
        <v>-960</v>
      </c>
      <c r="H49" s="9"/>
      <c r="I49" s="9"/>
      <c r="J49" s="10"/>
    </row>
    <row r="50" spans="2:10" hidden="1" x14ac:dyDescent="0.25">
      <c r="B50" s="8">
        <v>42766</v>
      </c>
      <c r="C50" s="9" t="s">
        <v>4</v>
      </c>
      <c r="D50" s="9"/>
      <c r="E50" s="9">
        <v>0</v>
      </c>
      <c r="F50" s="9">
        <v>1000</v>
      </c>
      <c r="G50" s="9">
        <f>customer_account_sub_dollar!$E50-customer_account_sub_dollar!$F50</f>
        <v>-1000</v>
      </c>
      <c r="H50" s="9" t="s">
        <v>38</v>
      </c>
      <c r="I50" s="9"/>
      <c r="J50" s="10"/>
    </row>
    <row r="51" spans="2:10" hidden="1" x14ac:dyDescent="0.25">
      <c r="B51" s="8">
        <v>42768</v>
      </c>
      <c r="C51" s="9" t="s">
        <v>4</v>
      </c>
      <c r="D51" s="9"/>
      <c r="E51" s="9">
        <v>0</v>
      </c>
      <c r="F51" s="9">
        <v>500</v>
      </c>
      <c r="G51" s="9">
        <f>customer_account_sub_dollar!$E51-customer_account_sub_dollar!$F51</f>
        <v>-500</v>
      </c>
      <c r="H51" s="9" t="s">
        <v>45</v>
      </c>
      <c r="I51" s="9"/>
      <c r="J51" s="10"/>
    </row>
    <row r="52" spans="2:10" hidden="1" x14ac:dyDescent="0.25">
      <c r="B52" s="8">
        <v>42768</v>
      </c>
      <c r="C52" s="9" t="s">
        <v>13</v>
      </c>
      <c r="D52" s="9" t="s">
        <v>55</v>
      </c>
      <c r="E52" s="9">
        <v>1260</v>
      </c>
      <c r="F52" s="9">
        <v>0</v>
      </c>
      <c r="G52" s="9">
        <f>customer_account_sub_dollar!$E52-customer_account_sub_dollar!$F52</f>
        <v>1260</v>
      </c>
      <c r="H52" s="9"/>
      <c r="I52" s="9"/>
      <c r="J52" s="10"/>
    </row>
    <row r="53" spans="2:10" hidden="1" x14ac:dyDescent="0.25">
      <c r="B53" s="8">
        <v>42769</v>
      </c>
      <c r="C53" s="9" t="s">
        <v>9</v>
      </c>
      <c r="D53" s="9"/>
      <c r="E53" s="9">
        <v>0</v>
      </c>
      <c r="F53" s="9">
        <v>1000</v>
      </c>
      <c r="G53" s="9">
        <f>customer_account_sub_dollar!$E53-customer_account_sub_dollar!$F53</f>
        <v>-1000</v>
      </c>
      <c r="H53" s="9"/>
      <c r="I53" s="9"/>
      <c r="J53" s="10"/>
    </row>
    <row r="54" spans="2:10" hidden="1" x14ac:dyDescent="0.25">
      <c r="B54" s="8">
        <v>42770</v>
      </c>
      <c r="C54" s="9" t="s">
        <v>3</v>
      </c>
      <c r="D54" s="9"/>
      <c r="E54" s="9">
        <v>0</v>
      </c>
      <c r="F54" s="9">
        <v>1000</v>
      </c>
      <c r="G54" s="9">
        <f>customer_account_sub_dollar!$E54-customer_account_sub_dollar!$F54</f>
        <v>-1000</v>
      </c>
      <c r="H54" s="9"/>
      <c r="I54" s="9"/>
      <c r="J54" s="10"/>
    </row>
    <row r="55" spans="2:10" hidden="1" x14ac:dyDescent="0.25">
      <c r="B55" s="8">
        <v>42773</v>
      </c>
      <c r="C55" s="9" t="s">
        <v>13</v>
      </c>
      <c r="D55" s="9"/>
      <c r="E55" s="9">
        <v>0</v>
      </c>
      <c r="F55" s="9">
        <v>1260</v>
      </c>
      <c r="G55" s="9">
        <f>customer_account_sub_dollar!$E55-customer_account_sub_dollar!$F55</f>
        <v>-1260</v>
      </c>
      <c r="H55" s="9"/>
      <c r="I55" s="9"/>
      <c r="J55" s="10"/>
    </row>
    <row r="56" spans="2:10" hidden="1" x14ac:dyDescent="0.25">
      <c r="B56" s="8">
        <v>42776</v>
      </c>
      <c r="C56" s="9" t="s">
        <v>4</v>
      </c>
      <c r="D56" s="9" t="s">
        <v>47</v>
      </c>
      <c r="E56" s="9">
        <v>795</v>
      </c>
      <c r="F56" s="9">
        <v>400</v>
      </c>
      <c r="G56" s="9">
        <f>customer_account_sub_dollar!$E56-customer_account_sub_dollar!$F56</f>
        <v>395</v>
      </c>
      <c r="H56" s="9"/>
      <c r="I56" s="9"/>
      <c r="J56" s="10"/>
    </row>
    <row r="57" spans="2:10" hidden="1" x14ac:dyDescent="0.25">
      <c r="B57" s="8">
        <v>42779</v>
      </c>
      <c r="C57" s="9" t="s">
        <v>9</v>
      </c>
      <c r="D57" s="9"/>
      <c r="E57" s="9">
        <v>0</v>
      </c>
      <c r="F57" s="9">
        <v>1000</v>
      </c>
      <c r="G57" s="9">
        <f>customer_account_sub_dollar!$E57-customer_account_sub_dollar!$F57</f>
        <v>-1000</v>
      </c>
      <c r="H57" s="9"/>
      <c r="I57" s="9"/>
      <c r="J57" s="10"/>
    </row>
    <row r="58" spans="2:10" hidden="1" x14ac:dyDescent="0.25">
      <c r="B58" s="8">
        <v>42781</v>
      </c>
      <c r="C58" s="9" t="s">
        <v>7</v>
      </c>
      <c r="D58" s="9"/>
      <c r="E58" s="9">
        <v>0</v>
      </c>
      <c r="F58" s="9">
        <v>80</v>
      </c>
      <c r="G58" s="9">
        <f>customer_account_sub_dollar!$E58-customer_account_sub_dollar!$F58</f>
        <v>-80</v>
      </c>
      <c r="H58" s="9"/>
      <c r="I58" s="9"/>
      <c r="J58" s="10"/>
    </row>
    <row r="59" spans="2:10" hidden="1" x14ac:dyDescent="0.25">
      <c r="B59" s="8">
        <v>42782</v>
      </c>
      <c r="C59" s="9" t="s">
        <v>7</v>
      </c>
      <c r="D59" s="9"/>
      <c r="E59" s="9">
        <v>0</v>
      </c>
      <c r="F59" s="9">
        <v>150</v>
      </c>
      <c r="G59" s="9">
        <f>customer_account_sub_dollar!$E59-customer_account_sub_dollar!$F59</f>
        <v>-150</v>
      </c>
      <c r="H59" s="9"/>
      <c r="I59" s="9"/>
      <c r="J59" s="10"/>
    </row>
    <row r="60" spans="2:10" hidden="1" x14ac:dyDescent="0.25">
      <c r="B60" s="8">
        <v>42783</v>
      </c>
      <c r="C60" s="9" t="s">
        <v>7</v>
      </c>
      <c r="D60" s="9"/>
      <c r="E60" s="9">
        <v>0</v>
      </c>
      <c r="F60" s="9">
        <v>220</v>
      </c>
      <c r="G60" s="9">
        <f>customer_account_sub_dollar!$E60-customer_account_sub_dollar!$F60</f>
        <v>-220</v>
      </c>
      <c r="H60" s="9"/>
      <c r="I60" s="9"/>
      <c r="J60" s="10"/>
    </row>
    <row r="61" spans="2:10" hidden="1" x14ac:dyDescent="0.25">
      <c r="B61" s="8">
        <v>42783</v>
      </c>
      <c r="C61" s="9" t="s">
        <v>8</v>
      </c>
      <c r="D61" s="9" t="s">
        <v>72</v>
      </c>
      <c r="E61" s="9">
        <v>1126</v>
      </c>
      <c r="F61" s="9">
        <v>0</v>
      </c>
      <c r="G61" s="9">
        <f>customer_account_sub_dollar!$E61-customer_account_sub_dollar!$F61</f>
        <v>1126</v>
      </c>
      <c r="H61" s="9" t="s">
        <v>73</v>
      </c>
      <c r="I61" s="9"/>
      <c r="J61" s="10"/>
    </row>
    <row r="62" spans="2:10" x14ac:dyDescent="0.25">
      <c r="B62" s="8">
        <v>42786</v>
      </c>
      <c r="C62" s="9" t="s">
        <v>1</v>
      </c>
      <c r="D62" s="9"/>
      <c r="E62" s="9">
        <v>0</v>
      </c>
      <c r="F62" s="9">
        <v>500</v>
      </c>
      <c r="G62" s="9">
        <f>customer_account_sub_dollar!$E62-customer_account_sub_dollar!$F62</f>
        <v>-500</v>
      </c>
      <c r="H62" s="9"/>
      <c r="I62" s="9"/>
      <c r="J62" s="10"/>
    </row>
    <row r="63" spans="2:10" x14ac:dyDescent="0.25">
      <c r="B63" s="8">
        <v>42786</v>
      </c>
      <c r="C63" s="9" t="s">
        <v>1</v>
      </c>
      <c r="D63" s="9" t="s">
        <v>56</v>
      </c>
      <c r="E63" s="9">
        <v>40</v>
      </c>
      <c r="F63" s="9">
        <v>40</v>
      </c>
      <c r="G63" s="9">
        <f>customer_account_sub_dollar!$E63-customer_account_sub_dollar!$F63</f>
        <v>0</v>
      </c>
      <c r="H63" s="9"/>
      <c r="I63" s="9"/>
      <c r="J63" s="10"/>
    </row>
    <row r="64" spans="2:10" hidden="1" x14ac:dyDescent="0.25">
      <c r="B64" s="8">
        <v>42786</v>
      </c>
      <c r="C64" s="9" t="s">
        <v>8</v>
      </c>
      <c r="D64" s="9"/>
      <c r="E64" s="9">
        <v>0</v>
      </c>
      <c r="F64" s="9">
        <v>1500</v>
      </c>
      <c r="G64" s="9">
        <f>customer_account_sub_dollar!$E64-customer_account_sub_dollar!$F64</f>
        <v>-1500</v>
      </c>
      <c r="H64" s="9"/>
      <c r="I64" s="9"/>
      <c r="J64" s="10"/>
    </row>
    <row r="65" spans="2:10" x14ac:dyDescent="0.25">
      <c r="B65" s="8">
        <v>42787</v>
      </c>
      <c r="C65" s="9" t="s">
        <v>1</v>
      </c>
      <c r="D65" s="9" t="s">
        <v>57</v>
      </c>
      <c r="E65" s="9">
        <v>112</v>
      </c>
      <c r="F65" s="9">
        <v>112</v>
      </c>
      <c r="G65" s="9">
        <f>customer_account_sub_dollar!$E65-customer_account_sub_dollar!$F65</f>
        <v>0</v>
      </c>
      <c r="H65" s="9"/>
      <c r="I65" s="9"/>
      <c r="J65" s="10"/>
    </row>
    <row r="66" spans="2:10" hidden="1" x14ac:dyDescent="0.25">
      <c r="B66" s="8">
        <v>42793</v>
      </c>
      <c r="C66" s="9" t="s">
        <v>9</v>
      </c>
      <c r="D66" s="9"/>
      <c r="E66" s="9">
        <v>0</v>
      </c>
      <c r="F66" s="9">
        <v>500</v>
      </c>
      <c r="G66" s="9">
        <f>customer_account_sub_dollar!$E66-customer_account_sub_dollar!$F66</f>
        <v>-500</v>
      </c>
      <c r="H66" s="9"/>
      <c r="I66" s="9"/>
      <c r="J66" s="10"/>
    </row>
    <row r="67" spans="2:10" hidden="1" x14ac:dyDescent="0.25">
      <c r="B67" s="8">
        <v>42795</v>
      </c>
      <c r="C67" s="9" t="s">
        <v>9</v>
      </c>
      <c r="D67" s="9"/>
      <c r="E67" s="9">
        <v>0</v>
      </c>
      <c r="F67" s="9">
        <v>500</v>
      </c>
      <c r="G67" s="9">
        <f>customer_account_sub_dollar!$E67-customer_account_sub_dollar!$F67</f>
        <v>-500</v>
      </c>
      <c r="H67" s="9"/>
      <c r="I67" s="9"/>
      <c r="J67" s="10"/>
    </row>
    <row r="68" spans="2:10" hidden="1" x14ac:dyDescent="0.25">
      <c r="B68" s="8">
        <v>42801</v>
      </c>
      <c r="C68" s="9" t="s">
        <v>8</v>
      </c>
      <c r="D68" s="9" t="s">
        <v>52</v>
      </c>
      <c r="E68" s="9">
        <v>4518</v>
      </c>
      <c r="F68" s="9">
        <v>2000</v>
      </c>
      <c r="G68" s="9">
        <f>customer_account_sub_dollar!$E68-customer_account_sub_dollar!$F68</f>
        <v>2518</v>
      </c>
      <c r="H68" s="9"/>
      <c r="I68" s="9"/>
      <c r="J68" s="10"/>
    </row>
    <row r="69" spans="2:10" hidden="1" x14ac:dyDescent="0.25">
      <c r="B69" s="8">
        <v>42802</v>
      </c>
      <c r="C69" s="9" t="s">
        <v>9</v>
      </c>
      <c r="D69" s="9"/>
      <c r="E69" s="9">
        <v>0</v>
      </c>
      <c r="F69" s="9">
        <v>1000</v>
      </c>
      <c r="G69" s="9">
        <f>customer_account_sub_dollar!$E69-customer_account_sub_dollar!$F69</f>
        <v>-1000</v>
      </c>
      <c r="H69" s="9"/>
      <c r="I69" s="9"/>
      <c r="J69" s="10"/>
    </row>
    <row r="70" spans="2:10" hidden="1" x14ac:dyDescent="0.25">
      <c r="B70" s="8">
        <v>42803</v>
      </c>
      <c r="C70" s="9" t="s">
        <v>3</v>
      </c>
      <c r="D70" s="9" t="s">
        <v>58</v>
      </c>
      <c r="E70" s="9">
        <v>8785</v>
      </c>
      <c r="F70" s="9">
        <v>1500</v>
      </c>
      <c r="G70" s="9">
        <f>customer_account_sub_dollar!$E70-customer_account_sub_dollar!$F70</f>
        <v>7285</v>
      </c>
      <c r="H70" s="9"/>
      <c r="I70" s="9"/>
      <c r="J70" s="10"/>
    </row>
    <row r="71" spans="2:10" hidden="1" x14ac:dyDescent="0.25">
      <c r="B71" s="8">
        <v>42804</v>
      </c>
      <c r="C71" s="9" t="s">
        <v>4</v>
      </c>
      <c r="D71" s="9" t="s">
        <v>59</v>
      </c>
      <c r="E71" s="9">
        <v>1527</v>
      </c>
      <c r="F71" s="9">
        <v>1200</v>
      </c>
      <c r="G71" s="9">
        <f>customer_account_sub_dollar!$E71-customer_account_sub_dollar!$F71</f>
        <v>327</v>
      </c>
      <c r="H71" s="9"/>
      <c r="I71" s="9"/>
      <c r="J71" s="10"/>
    </row>
    <row r="72" spans="2:10" hidden="1" x14ac:dyDescent="0.25">
      <c r="B72" s="8">
        <v>42804</v>
      </c>
      <c r="C72" s="9" t="s">
        <v>4</v>
      </c>
      <c r="D72" s="9"/>
      <c r="E72" s="9">
        <v>0</v>
      </c>
      <c r="F72" s="9">
        <v>300</v>
      </c>
      <c r="G72" s="9">
        <f>customer_account_sub_dollar!$E72-customer_account_sub_dollar!$F72</f>
        <v>-300</v>
      </c>
      <c r="H72" s="9"/>
      <c r="I72" s="9"/>
      <c r="J72" s="10"/>
    </row>
    <row r="73" spans="2:10" x14ac:dyDescent="0.25">
      <c r="B73" s="8">
        <v>42807</v>
      </c>
      <c r="C73" s="9" t="s">
        <v>1</v>
      </c>
      <c r="D73" s="9"/>
      <c r="E73" s="9">
        <v>0</v>
      </c>
      <c r="F73" s="9">
        <v>408</v>
      </c>
      <c r="G73" s="9">
        <f>customer_account_sub_dollar!$E73-customer_account_sub_dollar!$F73</f>
        <v>-408</v>
      </c>
      <c r="H73" s="9"/>
      <c r="I73" s="9"/>
      <c r="J73" s="10"/>
    </row>
    <row r="74" spans="2:10" hidden="1" x14ac:dyDescent="0.25">
      <c r="B74" s="8">
        <v>42807</v>
      </c>
      <c r="C74" s="9" t="s">
        <v>7</v>
      </c>
      <c r="D74" s="9"/>
      <c r="E74" s="9">
        <v>0</v>
      </c>
      <c r="F74" s="9">
        <v>500</v>
      </c>
      <c r="G74" s="9">
        <f>customer_account_sub_dollar!$E74-customer_account_sub_dollar!$F74</f>
        <v>-500</v>
      </c>
      <c r="H74" s="9"/>
      <c r="I74" s="9"/>
      <c r="J74" s="10"/>
    </row>
    <row r="75" spans="2:10" hidden="1" x14ac:dyDescent="0.25">
      <c r="B75" s="8">
        <v>42809</v>
      </c>
      <c r="C75" s="9" t="s">
        <v>5</v>
      </c>
      <c r="D75" s="9" t="s">
        <v>50</v>
      </c>
      <c r="E75" s="9">
        <v>8845</v>
      </c>
      <c r="F75" s="9">
        <v>0</v>
      </c>
      <c r="G75" s="9">
        <f>customer_account_sub_dollar!$E75-customer_account_sub_dollar!$F75</f>
        <v>8845</v>
      </c>
      <c r="H75" s="9"/>
      <c r="I75" s="9"/>
      <c r="J75" s="10"/>
    </row>
    <row r="76" spans="2:10" hidden="1" x14ac:dyDescent="0.25">
      <c r="B76" s="8">
        <v>42809</v>
      </c>
      <c r="C76" s="9" t="s">
        <v>5</v>
      </c>
      <c r="D76" s="9" t="s">
        <v>51</v>
      </c>
      <c r="E76" s="9">
        <v>3092</v>
      </c>
      <c r="F76" s="9">
        <v>0</v>
      </c>
      <c r="G76" s="9">
        <f>customer_account_sub_dollar!$E76-customer_account_sub_dollar!$F76</f>
        <v>3092</v>
      </c>
      <c r="H76" s="9"/>
      <c r="I76" s="9"/>
      <c r="J76" s="10"/>
    </row>
    <row r="77" spans="2:10" hidden="1" x14ac:dyDescent="0.25">
      <c r="B77" s="8">
        <v>42810</v>
      </c>
      <c r="C77" s="9" t="s">
        <v>9</v>
      </c>
      <c r="D77" s="9"/>
      <c r="E77" s="9">
        <v>0</v>
      </c>
      <c r="F77" s="9">
        <v>1400</v>
      </c>
      <c r="G77" s="9">
        <f>customer_account_sub_dollar!$E77-customer_account_sub_dollar!$F77</f>
        <v>-1400</v>
      </c>
      <c r="H77" s="9"/>
      <c r="I77" s="9"/>
      <c r="J77" s="10"/>
    </row>
    <row r="78" spans="2:10" hidden="1" x14ac:dyDescent="0.25">
      <c r="B78" s="8">
        <v>42817</v>
      </c>
      <c r="C78" s="9" t="s">
        <v>9</v>
      </c>
      <c r="D78" s="9" t="s">
        <v>48</v>
      </c>
      <c r="E78" s="9">
        <v>3845</v>
      </c>
      <c r="F78" s="9">
        <v>0</v>
      </c>
      <c r="G78" s="9">
        <f>customer_account_sub_dollar!$E78-customer_account_sub_dollar!$F78</f>
        <v>3845</v>
      </c>
      <c r="H78" s="9"/>
      <c r="I78" s="9"/>
      <c r="J78" s="10"/>
    </row>
    <row r="79" spans="2:10" hidden="1" x14ac:dyDescent="0.25">
      <c r="B79" s="8">
        <v>42817</v>
      </c>
      <c r="C79" s="9" t="s">
        <v>9</v>
      </c>
      <c r="D79" s="9" t="s">
        <v>49</v>
      </c>
      <c r="E79" s="9">
        <v>5250</v>
      </c>
      <c r="F79" s="9">
        <v>0</v>
      </c>
      <c r="G79" s="9">
        <f>customer_account_sub_dollar!$E79-customer_account_sub_dollar!$F79</f>
        <v>5250</v>
      </c>
      <c r="H79" s="9"/>
      <c r="I79" s="9"/>
      <c r="J79" s="10"/>
    </row>
    <row r="80" spans="2:10" hidden="1" x14ac:dyDescent="0.25">
      <c r="B80" s="8">
        <v>42823</v>
      </c>
      <c r="C80" s="9" t="s">
        <v>5</v>
      </c>
      <c r="D80" s="9" t="s">
        <v>53</v>
      </c>
      <c r="E80" s="9">
        <v>2326</v>
      </c>
      <c r="F80" s="9">
        <v>0</v>
      </c>
      <c r="G80" s="9">
        <f>customer_account_sub_dollar!$E80-customer_account_sub_dollar!$F80</f>
        <v>2326</v>
      </c>
      <c r="H80" s="9"/>
      <c r="I80" s="9"/>
      <c r="J80" s="10"/>
    </row>
    <row r="81" spans="2:10" hidden="1" x14ac:dyDescent="0.25">
      <c r="B81" s="8">
        <v>42823</v>
      </c>
      <c r="C81" s="9" t="s">
        <v>6</v>
      </c>
      <c r="D81" s="9" t="s">
        <v>54</v>
      </c>
      <c r="E81" s="9">
        <v>7270</v>
      </c>
      <c r="F81" s="9">
        <v>0</v>
      </c>
      <c r="G81" s="9">
        <f>customer_account_sub_dollar!$E81-customer_account_sub_dollar!$F81</f>
        <v>7270</v>
      </c>
      <c r="H81" s="9"/>
      <c r="I81" s="9"/>
      <c r="J81" s="10"/>
    </row>
    <row r="82" spans="2:10" hidden="1" x14ac:dyDescent="0.25">
      <c r="B82" s="8">
        <v>42825</v>
      </c>
      <c r="C82" s="9" t="s">
        <v>9</v>
      </c>
      <c r="D82" s="9"/>
      <c r="E82" s="9">
        <v>0</v>
      </c>
      <c r="F82" s="9">
        <v>3000</v>
      </c>
      <c r="G82" s="9">
        <f>customer_account_sub_dollar!$E82-customer_account_sub_dollar!$F82</f>
        <v>-3000</v>
      </c>
      <c r="H82" s="9"/>
      <c r="I82" s="9"/>
      <c r="J82" s="10"/>
    </row>
    <row r="83" spans="2:10" hidden="1" x14ac:dyDescent="0.25">
      <c r="B83" s="8">
        <v>42829</v>
      </c>
      <c r="C83" s="9" t="s">
        <v>3</v>
      </c>
      <c r="D83" s="9"/>
      <c r="E83" s="9">
        <v>0</v>
      </c>
      <c r="F83" s="9">
        <v>2000</v>
      </c>
      <c r="G83" s="9">
        <f>customer_account_sub_dollar!$E83-customer_account_sub_dollar!$F83</f>
        <v>-2000</v>
      </c>
      <c r="H83" s="9"/>
      <c r="I83" s="9"/>
      <c r="J83" s="10"/>
    </row>
    <row r="84" spans="2:10" hidden="1" x14ac:dyDescent="0.25">
      <c r="B84" s="8">
        <v>42832</v>
      </c>
      <c r="C84" s="9" t="s">
        <v>9</v>
      </c>
      <c r="D84" s="9"/>
      <c r="E84" s="9">
        <v>0</v>
      </c>
      <c r="F84" s="9">
        <v>1000</v>
      </c>
      <c r="G84" s="9">
        <f>customer_account_sub_dollar!$E84-customer_account_sub_dollar!$F84</f>
        <v>-1000</v>
      </c>
      <c r="H84" s="9"/>
      <c r="I84" s="9"/>
      <c r="J84" s="10"/>
    </row>
    <row r="85" spans="2:10" x14ac:dyDescent="0.25">
      <c r="B85" s="8">
        <v>42833</v>
      </c>
      <c r="C85" s="9" t="s">
        <v>1</v>
      </c>
      <c r="D85" s="9" t="s">
        <v>60</v>
      </c>
      <c r="E85" s="9">
        <v>718.3</v>
      </c>
      <c r="F85" s="9">
        <v>1030.7</v>
      </c>
      <c r="G85" s="9">
        <f>customer_account_sub_dollar!$E85-customer_account_sub_dollar!$F85</f>
        <v>-312.40000000000009</v>
      </c>
      <c r="H85" s="9"/>
      <c r="I85" s="11">
        <v>42863</v>
      </c>
      <c r="J85" s="10"/>
    </row>
    <row r="86" spans="2:10" hidden="1" x14ac:dyDescent="0.25">
      <c r="B86" s="8">
        <v>42833</v>
      </c>
      <c r="C86" s="9" t="s">
        <v>5</v>
      </c>
      <c r="D86" s="9"/>
      <c r="E86" s="9">
        <v>0</v>
      </c>
      <c r="F86" s="9">
        <v>1562</v>
      </c>
      <c r="G86" s="9">
        <f>customer_account_sub_dollar!$E86-customer_account_sub_dollar!$F86</f>
        <v>-1562</v>
      </c>
      <c r="H86" s="9"/>
      <c r="I86" s="9"/>
      <c r="J86" s="10"/>
    </row>
    <row r="87" spans="2:10" x14ac:dyDescent="0.25">
      <c r="B87" s="8">
        <v>42835</v>
      </c>
      <c r="C87" s="9" t="s">
        <v>1</v>
      </c>
      <c r="D87" s="9" t="s">
        <v>61</v>
      </c>
      <c r="E87" s="9">
        <v>376.2</v>
      </c>
      <c r="F87" s="9">
        <v>0</v>
      </c>
      <c r="G87" s="9">
        <f>customer_account_sub_dollar!$E87-customer_account_sub_dollar!$F87</f>
        <v>376.2</v>
      </c>
      <c r="H87" s="9"/>
      <c r="I87" s="11">
        <v>42865</v>
      </c>
      <c r="J87" s="10"/>
    </row>
    <row r="88" spans="2:10" hidden="1" x14ac:dyDescent="0.25">
      <c r="B88" s="8">
        <v>42835</v>
      </c>
      <c r="C88" s="9" t="s">
        <v>5</v>
      </c>
      <c r="D88" s="9"/>
      <c r="E88" s="9">
        <v>0</v>
      </c>
      <c r="F88" s="9">
        <v>1562</v>
      </c>
      <c r="G88" s="9">
        <f>customer_account_sub_dollar!$E88-customer_account_sub_dollar!$F88</f>
        <v>-1562</v>
      </c>
      <c r="H88" s="9"/>
      <c r="I88" s="9"/>
      <c r="J88" s="10"/>
    </row>
    <row r="89" spans="2:10" hidden="1" x14ac:dyDescent="0.25">
      <c r="B89" s="8">
        <v>42835</v>
      </c>
      <c r="C89" s="9" t="s">
        <v>5</v>
      </c>
      <c r="D89" s="9"/>
      <c r="E89" s="9">
        <v>0</v>
      </c>
      <c r="F89" s="9">
        <v>1000</v>
      </c>
      <c r="G89" s="9">
        <f>customer_account_sub_dollar!$E89-customer_account_sub_dollar!$F89</f>
        <v>-1000</v>
      </c>
      <c r="H89" s="9"/>
      <c r="I89" s="9"/>
      <c r="J89" s="10"/>
    </row>
    <row r="90" spans="2:10" hidden="1" x14ac:dyDescent="0.25">
      <c r="B90" s="8">
        <v>42835</v>
      </c>
      <c r="C90" s="9" t="s">
        <v>9</v>
      </c>
      <c r="D90" s="9"/>
      <c r="E90" s="9">
        <v>0</v>
      </c>
      <c r="F90" s="9">
        <v>500</v>
      </c>
      <c r="G90" s="9">
        <f>customer_account_sub_dollar!$E90-customer_account_sub_dollar!$F90</f>
        <v>-500</v>
      </c>
      <c r="H90" s="9"/>
      <c r="I90" s="9"/>
      <c r="J90" s="10"/>
    </row>
    <row r="91" spans="2:10" hidden="1" x14ac:dyDescent="0.25">
      <c r="B91" s="8">
        <v>42838</v>
      </c>
      <c r="C91" s="9" t="s">
        <v>3</v>
      </c>
      <c r="D91" s="9" t="s">
        <v>62</v>
      </c>
      <c r="E91" s="9">
        <v>400</v>
      </c>
      <c r="F91" s="9">
        <v>0</v>
      </c>
      <c r="G91" s="9">
        <f>customer_account_sub_dollar!$E91-customer_account_sub_dollar!$F91</f>
        <v>400</v>
      </c>
      <c r="H91" s="9"/>
      <c r="I91" s="9"/>
      <c r="J91" s="10"/>
    </row>
    <row r="92" spans="2:10" hidden="1" x14ac:dyDescent="0.25">
      <c r="B92" s="8">
        <v>42839</v>
      </c>
      <c r="C92" s="9" t="s">
        <v>9</v>
      </c>
      <c r="D92" s="9"/>
      <c r="E92" s="9">
        <v>0</v>
      </c>
      <c r="F92" s="9">
        <v>500</v>
      </c>
      <c r="G92" s="9">
        <f>customer_account_sub_dollar!$E92-customer_account_sub_dollar!$F92</f>
        <v>-500</v>
      </c>
      <c r="H92" s="9"/>
      <c r="I92" s="9"/>
      <c r="J92" s="10"/>
    </row>
    <row r="93" spans="2:10" hidden="1" x14ac:dyDescent="0.25">
      <c r="B93" s="8">
        <v>42844</v>
      </c>
      <c r="C93" s="9" t="s">
        <v>9</v>
      </c>
      <c r="D93" s="9"/>
      <c r="E93" s="9">
        <v>0</v>
      </c>
      <c r="F93" s="9">
        <v>1000</v>
      </c>
      <c r="G93" s="9">
        <f>customer_account_sub_dollar!$E93-customer_account_sub_dollar!$F93</f>
        <v>-1000</v>
      </c>
      <c r="H93" s="9"/>
      <c r="I93" s="9"/>
      <c r="J93" s="10"/>
    </row>
    <row r="94" spans="2:10" hidden="1" x14ac:dyDescent="0.25">
      <c r="B94" s="8">
        <v>42846</v>
      </c>
      <c r="C94" s="9" t="s">
        <v>5</v>
      </c>
      <c r="D94" s="9"/>
      <c r="E94" s="9">
        <v>0</v>
      </c>
      <c r="F94" s="9">
        <v>1000</v>
      </c>
      <c r="G94" s="9">
        <f>customer_account_sub_dollar!$E94-customer_account_sub_dollar!$F94</f>
        <v>-1000</v>
      </c>
      <c r="H94" s="9"/>
      <c r="I94" s="9"/>
      <c r="J94" s="10"/>
    </row>
    <row r="95" spans="2:10" hidden="1" x14ac:dyDescent="0.25">
      <c r="B95" s="8">
        <v>42846</v>
      </c>
      <c r="C95" s="9" t="s">
        <v>9</v>
      </c>
      <c r="D95" s="9"/>
      <c r="E95" s="9">
        <v>0</v>
      </c>
      <c r="F95" s="9">
        <v>1200</v>
      </c>
      <c r="G95" s="9">
        <f>customer_account_sub_dollar!$E95-customer_account_sub_dollar!$F95</f>
        <v>-1200</v>
      </c>
      <c r="H95" s="9"/>
      <c r="I95" s="9"/>
      <c r="J95" s="10"/>
    </row>
    <row r="96" spans="2:10" hidden="1" x14ac:dyDescent="0.25">
      <c r="B96" s="8">
        <v>42857</v>
      </c>
      <c r="C96" s="9" t="s">
        <v>9</v>
      </c>
      <c r="D96" s="9"/>
      <c r="E96" s="9">
        <v>0</v>
      </c>
      <c r="F96" s="9">
        <v>1200</v>
      </c>
      <c r="G96" s="9">
        <f>customer_account_sub_dollar!$E96-customer_account_sub_dollar!$F96</f>
        <v>-1200</v>
      </c>
      <c r="H96" s="9"/>
      <c r="I96" s="9"/>
      <c r="J96" s="10"/>
    </row>
    <row r="97" spans="2:10" hidden="1" x14ac:dyDescent="0.25">
      <c r="B97" s="8">
        <v>42859</v>
      </c>
      <c r="C97" s="9" t="s">
        <v>5</v>
      </c>
      <c r="D97" s="9"/>
      <c r="E97" s="9">
        <v>0</v>
      </c>
      <c r="F97" s="9">
        <v>1587</v>
      </c>
      <c r="G97" s="9">
        <f>customer_account_sub_dollar!$E97-customer_account_sub_dollar!$F97</f>
        <v>-1587</v>
      </c>
      <c r="H97" s="9"/>
      <c r="I97" s="9"/>
      <c r="J97" s="10"/>
    </row>
    <row r="98" spans="2:10" hidden="1" x14ac:dyDescent="0.25">
      <c r="B98" s="8">
        <v>42859</v>
      </c>
      <c r="C98" s="9" t="s">
        <v>8</v>
      </c>
      <c r="D98" s="9" t="s">
        <v>63</v>
      </c>
      <c r="E98" s="9">
        <v>1466.5</v>
      </c>
      <c r="F98" s="9">
        <v>0</v>
      </c>
      <c r="G98" s="9">
        <f>customer_account_sub_dollar!$E98-customer_account_sub_dollar!$F98</f>
        <v>1466.5</v>
      </c>
      <c r="H98" s="9"/>
      <c r="I98" s="9"/>
      <c r="J98" s="10"/>
    </row>
    <row r="99" spans="2:10" hidden="1" x14ac:dyDescent="0.25">
      <c r="B99" s="8">
        <v>42860</v>
      </c>
      <c r="C99" s="9"/>
      <c r="D99" s="9"/>
      <c r="E99" s="9">
        <v>0</v>
      </c>
      <c r="F99" s="9">
        <v>0</v>
      </c>
      <c r="G99" s="9">
        <f>customer_account_sub_dollar!$E99-customer_account_sub_dollar!$F99</f>
        <v>0</v>
      </c>
      <c r="H99" s="9"/>
      <c r="I99" s="9"/>
      <c r="J99" s="10"/>
    </row>
    <row r="100" spans="2:10" hidden="1" x14ac:dyDescent="0.25">
      <c r="B100" s="8">
        <v>42861</v>
      </c>
      <c r="C100" s="9" t="s">
        <v>9</v>
      </c>
      <c r="D100" s="9"/>
      <c r="E100" s="9">
        <v>0</v>
      </c>
      <c r="F100" s="9">
        <v>1500</v>
      </c>
      <c r="G100" s="9">
        <f>customer_account_sub_dollar!$E100-customer_account_sub_dollar!$F100</f>
        <v>-1500</v>
      </c>
      <c r="H100" s="9"/>
      <c r="I100" s="9"/>
      <c r="J100" s="10"/>
    </row>
    <row r="101" spans="2:10" x14ac:dyDescent="0.25">
      <c r="B101" s="8">
        <v>42866</v>
      </c>
      <c r="C101" s="9" t="s">
        <v>1</v>
      </c>
      <c r="D101" s="9"/>
      <c r="E101" s="9">
        <v>0</v>
      </c>
      <c r="F101" s="9">
        <v>1094.5</v>
      </c>
      <c r="G101" s="9">
        <f>customer_account_sub_dollar!$E101-customer_account_sub_dollar!$F101</f>
        <v>-1094.5</v>
      </c>
      <c r="H101" s="9"/>
      <c r="I101" s="9"/>
      <c r="J101" s="10"/>
    </row>
    <row r="102" spans="2:10" x14ac:dyDescent="0.25">
      <c r="B102" s="8">
        <v>42866</v>
      </c>
      <c r="C102" s="9" t="s">
        <v>1</v>
      </c>
      <c r="D102" s="9" t="s">
        <v>64</v>
      </c>
      <c r="E102" s="9">
        <v>1642.3</v>
      </c>
      <c r="F102" s="9">
        <v>0</v>
      </c>
      <c r="G102" s="9">
        <f>customer_account_sub_dollar!$E102-customer_account_sub_dollar!$F102</f>
        <v>1642.3</v>
      </c>
      <c r="H102" s="9"/>
      <c r="I102" s="9"/>
      <c r="J102" s="10"/>
    </row>
    <row r="103" spans="2:10" hidden="1" x14ac:dyDescent="0.25">
      <c r="B103" s="8">
        <v>42866</v>
      </c>
      <c r="C103" s="9" t="s">
        <v>7</v>
      </c>
      <c r="D103" s="9"/>
      <c r="E103" s="9">
        <v>0</v>
      </c>
      <c r="F103" s="9">
        <v>400</v>
      </c>
      <c r="G103" s="9">
        <f>customer_account_sub_dollar!$E103-customer_account_sub_dollar!$F103</f>
        <v>-400</v>
      </c>
      <c r="H103" s="9"/>
      <c r="I103" s="9"/>
      <c r="J103" s="10"/>
    </row>
    <row r="104" spans="2:10" hidden="1" x14ac:dyDescent="0.25">
      <c r="B104" s="8">
        <v>42868</v>
      </c>
      <c r="C104" s="9" t="s">
        <v>5</v>
      </c>
      <c r="D104" s="9"/>
      <c r="E104" s="9">
        <v>0</v>
      </c>
      <c r="F104" s="9">
        <v>2128</v>
      </c>
      <c r="G104" s="9">
        <f>customer_account_sub_dollar!$E104-customer_account_sub_dollar!$F104</f>
        <v>-2128</v>
      </c>
      <c r="H104" s="9"/>
      <c r="I104" s="9"/>
      <c r="J104" s="10"/>
    </row>
    <row r="105" spans="2:10" hidden="1" x14ac:dyDescent="0.25">
      <c r="B105" s="8">
        <v>42870</v>
      </c>
      <c r="C105" s="9" t="s">
        <v>4</v>
      </c>
      <c r="D105" s="9" t="s">
        <v>65</v>
      </c>
      <c r="E105" s="9">
        <v>828</v>
      </c>
      <c r="F105" s="9">
        <v>1500</v>
      </c>
      <c r="G105" s="9">
        <f>customer_account_sub_dollar!$E105-customer_account_sub_dollar!$F105</f>
        <v>-672</v>
      </c>
      <c r="H105" s="9"/>
      <c r="I105" s="9"/>
      <c r="J105" s="10"/>
    </row>
    <row r="106" spans="2:10" hidden="1" x14ac:dyDescent="0.25">
      <c r="B106" s="8">
        <v>42870</v>
      </c>
      <c r="C106" s="9" t="s">
        <v>9</v>
      </c>
      <c r="D106" s="9"/>
      <c r="E106" s="9">
        <v>0</v>
      </c>
      <c r="F106" s="9">
        <v>500</v>
      </c>
      <c r="G106" s="9">
        <f>customer_account_sub_dollar!$E106-customer_account_sub_dollar!$F106</f>
        <v>-500</v>
      </c>
      <c r="H106" s="9"/>
      <c r="I106" s="9"/>
      <c r="J106" s="10"/>
    </row>
    <row r="107" spans="2:10" hidden="1" x14ac:dyDescent="0.25">
      <c r="B107" s="8">
        <v>42871</v>
      </c>
      <c r="C107" s="9" t="s">
        <v>3</v>
      </c>
      <c r="D107" s="9" t="s">
        <v>66</v>
      </c>
      <c r="E107" s="9">
        <v>1305</v>
      </c>
      <c r="F107" s="9">
        <v>0</v>
      </c>
      <c r="G107" s="9">
        <f>customer_account_sub_dollar!$E107-customer_account_sub_dollar!$F107</f>
        <v>1305</v>
      </c>
      <c r="H107" s="9"/>
      <c r="I107" s="9"/>
      <c r="J107" s="10"/>
    </row>
    <row r="108" spans="2:10" hidden="1" x14ac:dyDescent="0.25">
      <c r="B108" s="8">
        <v>42877</v>
      </c>
      <c r="C108" s="9" t="s">
        <v>5</v>
      </c>
      <c r="D108" s="9"/>
      <c r="E108" s="9">
        <v>0</v>
      </c>
      <c r="F108" s="9">
        <v>2128</v>
      </c>
      <c r="G108" s="9">
        <f>customer_account_sub_dollar!$E108-customer_account_sub_dollar!$F108</f>
        <v>-2128</v>
      </c>
      <c r="H108" s="9"/>
      <c r="I108" s="9"/>
      <c r="J108" s="10" t="s">
        <v>67</v>
      </c>
    </row>
    <row r="109" spans="2:10" hidden="1" x14ac:dyDescent="0.25">
      <c r="B109" s="8">
        <v>42877</v>
      </c>
      <c r="C109" s="9" t="s">
        <v>9</v>
      </c>
      <c r="D109" s="9"/>
      <c r="E109" s="9">
        <v>0</v>
      </c>
      <c r="F109" s="9">
        <v>1700</v>
      </c>
      <c r="G109" s="9">
        <f>customer_account_sub_dollar!$E109-customer_account_sub_dollar!$F109</f>
        <v>-1700</v>
      </c>
      <c r="H109" s="9"/>
      <c r="I109" s="9"/>
      <c r="J109" s="10"/>
    </row>
    <row r="110" spans="2:10" hidden="1" x14ac:dyDescent="0.25">
      <c r="B110" s="8">
        <v>42878</v>
      </c>
      <c r="C110" s="9" t="s">
        <v>3</v>
      </c>
      <c r="D110" s="9"/>
      <c r="E110" s="9">
        <v>0</v>
      </c>
      <c r="F110" s="9">
        <v>2500</v>
      </c>
      <c r="G110" s="9">
        <f>customer_account_sub_dollar!$E110-customer_account_sub_dollar!$F110</f>
        <v>-2500</v>
      </c>
      <c r="H110" s="9"/>
      <c r="I110" s="9"/>
      <c r="J110" s="10"/>
    </row>
    <row r="111" spans="2:10" hidden="1" x14ac:dyDescent="0.25">
      <c r="B111" s="8">
        <v>42878</v>
      </c>
      <c r="C111" s="9" t="s">
        <v>8</v>
      </c>
      <c r="D111" s="9"/>
      <c r="E111" s="9">
        <v>0</v>
      </c>
      <c r="F111" s="9">
        <v>1930.56</v>
      </c>
      <c r="G111" s="9">
        <f>customer_account_sub_dollar!$E111-customer_account_sub_dollar!$F111</f>
        <v>-1930.56</v>
      </c>
      <c r="H111" s="9"/>
      <c r="I111" s="9"/>
      <c r="J111" s="10"/>
    </row>
    <row r="112" spans="2:10" hidden="1" x14ac:dyDescent="0.25">
      <c r="B112" s="8">
        <v>42882</v>
      </c>
      <c r="C112" s="9" t="s">
        <v>5</v>
      </c>
      <c r="D112" s="9"/>
      <c r="E112" s="9">
        <v>0</v>
      </c>
      <c r="F112" s="9">
        <v>1596</v>
      </c>
      <c r="G112" s="9">
        <f>customer_account_sub_dollar!$E112-customer_account_sub_dollar!$F112</f>
        <v>-1596</v>
      </c>
      <c r="H112" s="9"/>
      <c r="I112" s="9"/>
      <c r="J112" s="10"/>
    </row>
    <row r="113" spans="2:10" ht="17.25" hidden="1" customHeight="1" x14ac:dyDescent="0.25">
      <c r="B113" s="8">
        <v>42882</v>
      </c>
      <c r="C113" s="9" t="s">
        <v>9</v>
      </c>
      <c r="D113" s="9"/>
      <c r="E113" s="9">
        <v>0</v>
      </c>
      <c r="F113" s="9">
        <v>700</v>
      </c>
      <c r="G113" s="9">
        <f>customer_account_sub_dollar!$E113-customer_account_sub_dollar!$F113</f>
        <v>-700</v>
      </c>
      <c r="H113" s="9"/>
      <c r="I113" s="9"/>
      <c r="J113" s="10"/>
    </row>
    <row r="114" spans="2:10" hidden="1" x14ac:dyDescent="0.25">
      <c r="B114" s="8">
        <v>42885</v>
      </c>
      <c r="C114" s="9" t="s">
        <v>12</v>
      </c>
      <c r="D114" s="9" t="s">
        <v>70</v>
      </c>
      <c r="E114" s="9">
        <v>1421</v>
      </c>
      <c r="F114" s="9">
        <v>0</v>
      </c>
      <c r="G114" s="9">
        <f>customer_account_sub_dollar!$E114-customer_account_sub_dollar!$F114</f>
        <v>1421</v>
      </c>
      <c r="H114" s="9"/>
      <c r="I114" s="9"/>
      <c r="J114" s="10"/>
    </row>
    <row r="115" spans="2:10" hidden="1" x14ac:dyDescent="0.25">
      <c r="B115" s="8">
        <v>42888</v>
      </c>
      <c r="C115" s="9" t="s">
        <v>12</v>
      </c>
      <c r="D115" s="9" t="s">
        <v>69</v>
      </c>
      <c r="E115" s="9">
        <v>409</v>
      </c>
      <c r="F115" s="9">
        <v>0</v>
      </c>
      <c r="G115" s="9">
        <f>customer_account_sub_dollar!$E115-customer_account_sub_dollar!$F115</f>
        <v>409</v>
      </c>
      <c r="H115" s="9"/>
      <c r="I115" s="9"/>
      <c r="J115" s="10"/>
    </row>
    <row r="116" spans="2:10" hidden="1" x14ac:dyDescent="0.25">
      <c r="B116" s="8">
        <v>42889</v>
      </c>
      <c r="C116" s="9" t="s">
        <v>5</v>
      </c>
      <c r="D116" s="9"/>
      <c r="E116" s="9">
        <v>0</v>
      </c>
      <c r="F116" s="9">
        <v>1053</v>
      </c>
      <c r="G116" s="9">
        <f>customer_account_sub_dollar!$E116-customer_account_sub_dollar!$F116</f>
        <v>-1053</v>
      </c>
      <c r="H116" s="9"/>
      <c r="I116" s="9"/>
      <c r="J116" s="10"/>
    </row>
    <row r="117" spans="2:10" x14ac:dyDescent="0.25">
      <c r="B117" s="8">
        <v>42891</v>
      </c>
      <c r="C117" s="9" t="s">
        <v>1</v>
      </c>
      <c r="D117" s="9" t="s">
        <v>82</v>
      </c>
      <c r="E117" s="9">
        <v>80</v>
      </c>
      <c r="F117" s="9">
        <v>80</v>
      </c>
      <c r="G117" s="9">
        <f>customer_account_sub_dollar!$E117-customer_account_sub_dollar!$F117</f>
        <v>0</v>
      </c>
      <c r="H117" s="9"/>
      <c r="I117" s="9"/>
      <c r="J117" s="10"/>
    </row>
    <row r="118" spans="2:10" hidden="1" x14ac:dyDescent="0.25">
      <c r="B118" s="8">
        <v>42891</v>
      </c>
      <c r="C118" s="9" t="s">
        <v>3</v>
      </c>
      <c r="D118" s="9"/>
      <c r="E118" s="9">
        <v>0</v>
      </c>
      <c r="F118" s="9">
        <v>2000</v>
      </c>
      <c r="G118" s="9">
        <f>customer_account_sub_dollar!$E118-customer_account_sub_dollar!$F118</f>
        <v>-2000</v>
      </c>
      <c r="H118" s="9"/>
      <c r="I118" s="9"/>
      <c r="J118" s="10"/>
    </row>
    <row r="119" spans="2:10" hidden="1" x14ac:dyDescent="0.25">
      <c r="B119" s="8">
        <v>42891</v>
      </c>
      <c r="C119" s="9" t="s">
        <v>9</v>
      </c>
      <c r="D119" s="9"/>
      <c r="E119" s="9">
        <v>0</v>
      </c>
      <c r="F119" s="9">
        <v>1000</v>
      </c>
      <c r="G119" s="9">
        <f>customer_account_sub_dollar!$E119-customer_account_sub_dollar!$F119</f>
        <v>-1000</v>
      </c>
      <c r="H119" s="9"/>
      <c r="I119" s="9"/>
      <c r="J119" s="10"/>
    </row>
    <row r="120" spans="2:10" hidden="1" x14ac:dyDescent="0.25">
      <c r="B120" s="8">
        <v>42891</v>
      </c>
      <c r="C120" s="9" t="s">
        <v>12</v>
      </c>
      <c r="D120" s="9" t="s">
        <v>68</v>
      </c>
      <c r="E120" s="9">
        <v>353</v>
      </c>
      <c r="F120" s="9">
        <v>0</v>
      </c>
      <c r="G120" s="9">
        <f>customer_account_sub_dollar!$E120-customer_account_sub_dollar!$F120</f>
        <v>353</v>
      </c>
      <c r="H120" s="9"/>
      <c r="I120" s="9"/>
      <c r="J120" s="10"/>
    </row>
    <row r="121" spans="2:10" hidden="1" x14ac:dyDescent="0.25">
      <c r="B121" s="8">
        <v>42894</v>
      </c>
      <c r="C121" s="9" t="s">
        <v>12</v>
      </c>
      <c r="D121" s="9" t="s">
        <v>85</v>
      </c>
      <c r="E121" s="9">
        <v>370</v>
      </c>
      <c r="F121" s="9">
        <v>0</v>
      </c>
      <c r="G121" s="9">
        <f>customer_account_sub_dollar!$E121-customer_account_sub_dollar!$F121</f>
        <v>370</v>
      </c>
      <c r="H121" s="9"/>
      <c r="I121" s="9"/>
      <c r="J121" s="10"/>
    </row>
    <row r="122" spans="2:10" hidden="1" x14ac:dyDescent="0.25">
      <c r="B122" s="8">
        <v>42895</v>
      </c>
      <c r="C122" s="9" t="s">
        <v>5</v>
      </c>
      <c r="D122" s="9"/>
      <c r="E122" s="9">
        <v>0</v>
      </c>
      <c r="F122" s="9">
        <v>647</v>
      </c>
      <c r="G122" s="9">
        <f>customer_account_sub_dollar!$E122-customer_account_sub_dollar!$F122</f>
        <v>-647</v>
      </c>
      <c r="H122" s="9"/>
      <c r="I122" s="9"/>
      <c r="J122" s="10"/>
    </row>
    <row r="123" spans="2:10" hidden="1" x14ac:dyDescent="0.25">
      <c r="B123" s="8">
        <v>42895</v>
      </c>
      <c r="C123" s="9" t="s">
        <v>6</v>
      </c>
      <c r="D123" s="9"/>
      <c r="E123" s="9">
        <v>0</v>
      </c>
      <c r="F123" s="9">
        <v>957</v>
      </c>
      <c r="G123" s="9">
        <f>customer_account_sub_dollar!$E123-customer_account_sub_dollar!$F123</f>
        <v>-957</v>
      </c>
      <c r="H123" s="9"/>
      <c r="I123" s="9"/>
      <c r="J123" s="10"/>
    </row>
    <row r="124" spans="2:10" hidden="1" x14ac:dyDescent="0.25">
      <c r="B124" s="8">
        <v>42895</v>
      </c>
      <c r="C124" s="9" t="s">
        <v>9</v>
      </c>
      <c r="D124" s="9"/>
      <c r="E124" s="9">
        <v>0</v>
      </c>
      <c r="F124" s="9">
        <v>1000</v>
      </c>
      <c r="G124" s="9">
        <f>customer_account_sub_dollar!$E124-customer_account_sub_dollar!$F124</f>
        <v>-1000</v>
      </c>
      <c r="H124" s="9"/>
      <c r="I124" s="9"/>
      <c r="J124" s="10"/>
    </row>
    <row r="125" spans="2:10" hidden="1" x14ac:dyDescent="0.25">
      <c r="B125" s="8">
        <v>42899</v>
      </c>
      <c r="C125" s="9" t="s">
        <v>8</v>
      </c>
      <c r="D125" s="9"/>
      <c r="E125" s="9">
        <v>0</v>
      </c>
      <c r="F125" s="9">
        <v>2000</v>
      </c>
      <c r="G125" s="9">
        <f>customer_account_sub_dollar!$E125-customer_account_sub_dollar!$F125</f>
        <v>-2000</v>
      </c>
      <c r="H125" s="9"/>
      <c r="I125" s="9"/>
      <c r="J125" s="10"/>
    </row>
    <row r="126" spans="2:10" hidden="1" x14ac:dyDescent="0.25">
      <c r="B126" s="8">
        <v>42899</v>
      </c>
      <c r="C126" s="9" t="s">
        <v>12</v>
      </c>
      <c r="D126" s="9" t="s">
        <v>74</v>
      </c>
      <c r="E126" s="9">
        <v>362</v>
      </c>
      <c r="F126" s="9">
        <v>0</v>
      </c>
      <c r="G126" s="9">
        <f>customer_account_sub_dollar!$E126-customer_account_sub_dollar!$F126</f>
        <v>362</v>
      </c>
      <c r="H126" s="9"/>
      <c r="I126" s="9"/>
      <c r="J126" s="10"/>
    </row>
    <row r="127" spans="2:10" hidden="1" x14ac:dyDescent="0.25">
      <c r="B127" s="8">
        <v>42902</v>
      </c>
      <c r="C127" s="9" t="s">
        <v>12</v>
      </c>
      <c r="D127" s="9" t="s">
        <v>75</v>
      </c>
      <c r="E127" s="9">
        <v>219</v>
      </c>
      <c r="F127" s="9">
        <v>0</v>
      </c>
      <c r="G127" s="9">
        <f>customer_account_sub_dollar!$E127-customer_account_sub_dollar!$F127</f>
        <v>219</v>
      </c>
      <c r="H127" s="9"/>
      <c r="I127" s="9"/>
      <c r="J127" s="10"/>
    </row>
    <row r="128" spans="2:10" hidden="1" x14ac:dyDescent="0.25">
      <c r="B128" s="8">
        <v>42903</v>
      </c>
      <c r="C128" s="9" t="s">
        <v>6</v>
      </c>
      <c r="D128" s="9"/>
      <c r="E128" s="9">
        <v>0</v>
      </c>
      <c r="F128" s="9">
        <v>1313</v>
      </c>
      <c r="G128" s="9">
        <f>customer_account_sub_dollar!$E128-customer_account_sub_dollar!$F128</f>
        <v>-1313</v>
      </c>
      <c r="H128" s="9"/>
      <c r="I128" s="9"/>
      <c r="J128" s="10"/>
    </row>
    <row r="129" spans="2:10" hidden="1" x14ac:dyDescent="0.25">
      <c r="B129" s="8">
        <v>42903</v>
      </c>
      <c r="C129" s="9" t="s">
        <v>8</v>
      </c>
      <c r="D129" s="9" t="s">
        <v>84</v>
      </c>
      <c r="E129" s="9">
        <v>1983</v>
      </c>
      <c r="F129" s="9">
        <v>0</v>
      </c>
      <c r="G129" s="9">
        <f>customer_account_sub_dollar!$E129-customer_account_sub_dollar!$F129</f>
        <v>1983</v>
      </c>
      <c r="H129" s="9"/>
      <c r="I129" s="9"/>
      <c r="J129" s="10"/>
    </row>
    <row r="130" spans="2:10" hidden="1" x14ac:dyDescent="0.25">
      <c r="B130" s="8">
        <v>42905</v>
      </c>
      <c r="C130" s="9" t="s">
        <v>9</v>
      </c>
      <c r="D130" s="9"/>
      <c r="E130" s="9">
        <v>0</v>
      </c>
      <c r="F130" s="9">
        <v>700</v>
      </c>
      <c r="G130" s="9">
        <f>customer_account_sub_dollar!$E130-customer_account_sub_dollar!$F130</f>
        <v>-700</v>
      </c>
      <c r="H130" s="9"/>
      <c r="I130" s="9"/>
      <c r="J130" s="10"/>
    </row>
    <row r="131" spans="2:10" hidden="1" x14ac:dyDescent="0.25">
      <c r="B131" s="8">
        <v>42907</v>
      </c>
      <c r="C131" s="9" t="s">
        <v>12</v>
      </c>
      <c r="D131" s="9" t="s">
        <v>76</v>
      </c>
      <c r="E131" s="9">
        <v>519</v>
      </c>
      <c r="F131" s="9">
        <v>0</v>
      </c>
      <c r="G131" s="9">
        <f>customer_account_sub_dollar!$E131-customer_account_sub_dollar!$F131</f>
        <v>519</v>
      </c>
      <c r="H131" s="9"/>
      <c r="I131" s="9"/>
      <c r="J131" s="10"/>
    </row>
    <row r="132" spans="2:10" x14ac:dyDescent="0.25">
      <c r="B132" s="8">
        <v>42908</v>
      </c>
      <c r="C132" s="9" t="s">
        <v>1</v>
      </c>
      <c r="D132" s="9"/>
      <c r="E132" s="9">
        <v>0</v>
      </c>
      <c r="F132" s="9">
        <v>1000</v>
      </c>
      <c r="G132" s="9">
        <f>customer_account_sub_dollar!$E132-customer_account_sub_dollar!$F132</f>
        <v>-1000</v>
      </c>
      <c r="H132" s="9"/>
      <c r="I132" s="9"/>
      <c r="J132" s="10"/>
    </row>
    <row r="133" spans="2:10" x14ac:dyDescent="0.25">
      <c r="B133" s="8">
        <v>42908</v>
      </c>
      <c r="C133" s="9" t="s">
        <v>1</v>
      </c>
      <c r="D133" s="9" t="s">
        <v>71</v>
      </c>
      <c r="E133" s="9">
        <v>-171.6</v>
      </c>
      <c r="F133" s="9">
        <v>0</v>
      </c>
      <c r="G133" s="9">
        <f>customer_account_sub_dollar!$E133-customer_account_sub_dollar!$F133</f>
        <v>-171.6</v>
      </c>
      <c r="H133" s="9"/>
      <c r="I133" s="9"/>
      <c r="J133" s="10"/>
    </row>
    <row r="134" spans="2:10" hidden="1" x14ac:dyDescent="0.25">
      <c r="B134" s="8">
        <v>42908</v>
      </c>
      <c r="C134" s="9" t="s">
        <v>9</v>
      </c>
      <c r="D134" s="9"/>
      <c r="E134" s="9">
        <v>0</v>
      </c>
      <c r="F134" s="9">
        <v>400</v>
      </c>
      <c r="G134" s="9">
        <f>customer_account_sub_dollar!$E134-customer_account_sub_dollar!$F134</f>
        <v>-400</v>
      </c>
      <c r="H134" s="9"/>
      <c r="I134" s="9"/>
      <c r="J134" s="10"/>
    </row>
    <row r="135" spans="2:10" hidden="1" x14ac:dyDescent="0.25">
      <c r="B135" s="8">
        <v>42912</v>
      </c>
      <c r="C135" s="9" t="s">
        <v>7</v>
      </c>
      <c r="D135" s="9"/>
      <c r="E135" s="9">
        <v>0</v>
      </c>
      <c r="F135" s="9">
        <v>500</v>
      </c>
      <c r="G135" s="9">
        <f>customer_account_sub_dollar!$E135-customer_account_sub_dollar!$F135</f>
        <v>-500</v>
      </c>
      <c r="H135" s="9"/>
      <c r="I135" s="9"/>
      <c r="J135" s="10"/>
    </row>
    <row r="136" spans="2:10" ht="15.75" thickBot="1" x14ac:dyDescent="0.3">
      <c r="B136" s="8">
        <v>42913</v>
      </c>
      <c r="C136" s="9" t="s">
        <v>1</v>
      </c>
      <c r="D136" s="9" t="s">
        <v>81</v>
      </c>
      <c r="E136" s="9">
        <v>305</v>
      </c>
      <c r="F136" s="9">
        <v>305</v>
      </c>
      <c r="G136" s="9">
        <f>customer_account_sub_dollar!$E136-customer_account_sub_dollar!$F136</f>
        <v>0</v>
      </c>
      <c r="H136" s="9"/>
      <c r="I136" s="9"/>
      <c r="J136" s="10"/>
    </row>
    <row r="137" spans="2:10" ht="15.75" hidden="1" thickBot="1" x14ac:dyDescent="0.3">
      <c r="B137" s="8">
        <v>42913</v>
      </c>
      <c r="C137" s="9" t="s">
        <v>6</v>
      </c>
      <c r="D137" s="9"/>
      <c r="E137" s="9">
        <v>0</v>
      </c>
      <c r="F137" s="9">
        <v>1000</v>
      </c>
      <c r="G137" s="9">
        <f>customer_account_sub_dollar!$E137-customer_account_sub_dollar!$F137</f>
        <v>-1000</v>
      </c>
      <c r="H137" s="9"/>
      <c r="I137" s="9"/>
      <c r="J137" s="10"/>
    </row>
    <row r="138" spans="2:10" ht="15.75" hidden="1" thickBot="1" x14ac:dyDescent="0.3">
      <c r="B138" s="8">
        <v>42913</v>
      </c>
      <c r="C138" s="9" t="s">
        <v>9</v>
      </c>
      <c r="D138" s="9"/>
      <c r="E138" s="9">
        <v>0</v>
      </c>
      <c r="F138" s="9">
        <v>600</v>
      </c>
      <c r="G138" s="9">
        <f>customer_account_sub_dollar!$E138-customer_account_sub_dollar!$F138</f>
        <v>-600</v>
      </c>
      <c r="H138" s="9"/>
      <c r="I138" s="9"/>
      <c r="J138" s="10"/>
    </row>
    <row r="139" spans="2:10" ht="15.75" hidden="1" thickBot="1" x14ac:dyDescent="0.3">
      <c r="B139" s="8">
        <v>42913</v>
      </c>
      <c r="C139" s="9" t="s">
        <v>12</v>
      </c>
      <c r="D139" s="9" t="s">
        <v>77</v>
      </c>
      <c r="E139" s="9">
        <v>348</v>
      </c>
      <c r="F139" s="9">
        <v>0</v>
      </c>
      <c r="G139" s="9">
        <f>customer_account_sub_dollar!$E139-customer_account_sub_dollar!$F139</f>
        <v>348</v>
      </c>
      <c r="H139" s="9"/>
      <c r="I139" s="9"/>
      <c r="J139" s="10"/>
    </row>
    <row r="140" spans="2:10" ht="15.75" hidden="1" thickBot="1" x14ac:dyDescent="0.3">
      <c r="B140" s="8">
        <v>42917</v>
      </c>
      <c r="C140" s="9" t="s">
        <v>8</v>
      </c>
      <c r="D140" s="9" t="s">
        <v>83</v>
      </c>
      <c r="E140" s="9">
        <v>710</v>
      </c>
      <c r="F140" s="9">
        <v>0</v>
      </c>
      <c r="G140" s="9">
        <f>customer_account_sub_dollar!$E140-customer_account_sub_dollar!$F140</f>
        <v>710</v>
      </c>
      <c r="H140" s="9"/>
      <c r="I140" s="9"/>
      <c r="J140" s="10"/>
    </row>
    <row r="141" spans="2:10" ht="15.75" hidden="1" thickBot="1" x14ac:dyDescent="0.3">
      <c r="B141" s="8">
        <v>42922</v>
      </c>
      <c r="C141" s="9" t="s">
        <v>12</v>
      </c>
      <c r="D141" s="9"/>
      <c r="E141" s="9">
        <v>0</v>
      </c>
      <c r="F141" s="9">
        <v>700</v>
      </c>
      <c r="G141" s="9">
        <f>customer_account_sub_dollar!$E141-customer_account_sub_dollar!$F141</f>
        <v>-700</v>
      </c>
      <c r="H141" s="9"/>
      <c r="I141" s="9"/>
      <c r="J141" s="10"/>
    </row>
    <row r="142" spans="2:10" ht="15.75" hidden="1" thickBot="1" x14ac:dyDescent="0.3">
      <c r="B142" s="8">
        <v>42922</v>
      </c>
      <c r="C142" s="9" t="s">
        <v>12</v>
      </c>
      <c r="D142" s="9" t="s">
        <v>78</v>
      </c>
      <c r="E142" s="9">
        <v>438</v>
      </c>
      <c r="F142" s="9">
        <v>0</v>
      </c>
      <c r="G142" s="9">
        <f>customer_account_sub_dollar!$E142-customer_account_sub_dollar!$F142</f>
        <v>438</v>
      </c>
      <c r="H142" s="9"/>
      <c r="I142" s="9"/>
      <c r="J142" s="10"/>
    </row>
    <row r="143" spans="2:10" ht="15.75" hidden="1" thickBot="1" x14ac:dyDescent="0.3">
      <c r="B143" s="8">
        <v>42923</v>
      </c>
      <c r="C143" s="9" t="s">
        <v>9</v>
      </c>
      <c r="D143" s="9"/>
      <c r="E143" s="9">
        <v>0</v>
      </c>
      <c r="F143" s="9">
        <v>1000</v>
      </c>
      <c r="G143" s="9">
        <f>customer_account_sub_dollar!$E143-customer_account_sub_dollar!$F143</f>
        <v>-1000</v>
      </c>
      <c r="H143" s="9"/>
      <c r="I143" s="9"/>
      <c r="J143" s="10"/>
    </row>
    <row r="144" spans="2:10" ht="15.75" hidden="1" thickBot="1" x14ac:dyDescent="0.3">
      <c r="B144" s="8">
        <v>42924</v>
      </c>
      <c r="C144" s="9" t="s">
        <v>5</v>
      </c>
      <c r="D144" s="9"/>
      <c r="E144" s="9">
        <v>0</v>
      </c>
      <c r="F144" s="9">
        <v>0</v>
      </c>
      <c r="G144" s="9">
        <f>customer_account_sub_dollar!$E144-customer_account_sub_dollar!$F144</f>
        <v>0</v>
      </c>
      <c r="H144" s="9"/>
      <c r="I144" s="9"/>
      <c r="J144" s="10"/>
    </row>
    <row r="145" spans="2:10" ht="15.75" hidden="1" thickBot="1" x14ac:dyDescent="0.3">
      <c r="B145" s="8">
        <v>42924</v>
      </c>
      <c r="C145" s="9" t="s">
        <v>6</v>
      </c>
      <c r="D145" s="9"/>
      <c r="E145" s="9">
        <v>0</v>
      </c>
      <c r="F145" s="9">
        <v>1000</v>
      </c>
      <c r="G145" s="9">
        <f>customer_account_sub_dollar!$E145-customer_account_sub_dollar!$F145</f>
        <v>-1000</v>
      </c>
      <c r="H145" s="9"/>
      <c r="I145" s="9"/>
      <c r="J145" s="10"/>
    </row>
    <row r="146" spans="2:10" ht="15.75" hidden="1" thickBot="1" x14ac:dyDescent="0.3">
      <c r="B146" s="8">
        <v>42924</v>
      </c>
      <c r="C146" s="9" t="s">
        <v>12</v>
      </c>
      <c r="D146" s="9" t="s">
        <v>79</v>
      </c>
      <c r="E146" s="9">
        <v>20.399999999999999</v>
      </c>
      <c r="F146" s="9">
        <v>20.399999999999999</v>
      </c>
      <c r="G146" s="9">
        <f>customer_account_sub_dollar!$E146-customer_account_sub_dollar!$F146</f>
        <v>0</v>
      </c>
      <c r="H146" s="9"/>
      <c r="I146" s="9"/>
      <c r="J146" s="10"/>
    </row>
    <row r="147" spans="2:10" ht="15.75" hidden="1" thickBot="1" x14ac:dyDescent="0.3">
      <c r="B147" s="8">
        <v>42924</v>
      </c>
      <c r="C147" s="9" t="s">
        <v>12</v>
      </c>
      <c r="D147" s="9" t="s">
        <v>80</v>
      </c>
      <c r="E147" s="9">
        <v>302</v>
      </c>
      <c r="F147" s="9">
        <v>0</v>
      </c>
      <c r="G147" s="9">
        <f>customer_account_sub_dollar!$E147-customer_account_sub_dollar!$F147</f>
        <v>302</v>
      </c>
      <c r="H147" s="9"/>
      <c r="I147" s="9"/>
      <c r="J147" s="10"/>
    </row>
    <row r="148" spans="2:10" ht="15.75" hidden="1" thickBot="1" x14ac:dyDescent="0.3">
      <c r="B148" s="8">
        <v>42930</v>
      </c>
      <c r="C148" s="9" t="s">
        <v>3</v>
      </c>
      <c r="D148" s="9" t="s">
        <v>86</v>
      </c>
      <c r="E148" s="9">
        <v>2768</v>
      </c>
      <c r="F148" s="9">
        <v>2500</v>
      </c>
      <c r="G148" s="9">
        <f>customer_account_sub_dollar!$E148-customer_account_sub_dollar!$F148</f>
        <v>268</v>
      </c>
      <c r="H148" s="9"/>
      <c r="I148" s="9"/>
      <c r="J148" s="10"/>
    </row>
    <row r="149" spans="2:10" ht="12.95" hidden="1" customHeight="1" x14ac:dyDescent="0.3">
      <c r="B149" s="8">
        <v>42930</v>
      </c>
      <c r="C149" s="9" t="s">
        <v>3</v>
      </c>
      <c r="D149" s="9" t="s">
        <v>89</v>
      </c>
      <c r="E149" s="9">
        <v>340</v>
      </c>
      <c r="F149" s="9">
        <v>340</v>
      </c>
      <c r="G149" s="9">
        <f>customer_account_sub_dollar!$E149-customer_account_sub_dollar!$F149</f>
        <v>0</v>
      </c>
      <c r="H149" s="9"/>
      <c r="I149" s="9"/>
      <c r="J149" s="10"/>
    </row>
    <row r="150" spans="2:10" ht="15.75" hidden="1" thickBot="1" x14ac:dyDescent="0.3">
      <c r="B150" s="8">
        <v>42930</v>
      </c>
      <c r="C150" s="9" t="s">
        <v>8</v>
      </c>
      <c r="D150" s="9"/>
      <c r="E150" s="9">
        <v>0</v>
      </c>
      <c r="F150" s="9">
        <v>2500</v>
      </c>
      <c r="G150" s="9">
        <f>customer_account_sub_dollar!$E150-customer_account_sub_dollar!$F150</f>
        <v>-2500</v>
      </c>
      <c r="H150" s="9"/>
      <c r="I150" s="9"/>
      <c r="J150" s="10"/>
    </row>
    <row r="151" spans="2:10" ht="15.75" hidden="1" thickBot="1" x14ac:dyDescent="0.3">
      <c r="B151" s="8">
        <v>42931</v>
      </c>
      <c r="C151" s="9" t="s">
        <v>12</v>
      </c>
      <c r="D151" s="9" t="s">
        <v>87</v>
      </c>
      <c r="E151" s="9">
        <v>396</v>
      </c>
      <c r="F151" s="9">
        <v>400</v>
      </c>
      <c r="G151" s="9">
        <f>customer_account_sub_dollar!$E151-customer_account_sub_dollar!$F151</f>
        <v>-4</v>
      </c>
      <c r="H151" s="9"/>
      <c r="I151" s="9"/>
      <c r="J151" s="10"/>
    </row>
    <row r="152" spans="2:10" ht="15.75" hidden="1" thickBot="1" x14ac:dyDescent="0.3">
      <c r="B152" s="8">
        <v>42934</v>
      </c>
      <c r="C152" s="9" t="s">
        <v>8</v>
      </c>
      <c r="D152" s="9" t="s">
        <v>88</v>
      </c>
      <c r="E152" s="9">
        <v>954</v>
      </c>
      <c r="F152" s="9">
        <v>0</v>
      </c>
      <c r="G152" s="9">
        <f>customer_account_sub_dollar!$E152-customer_account_sub_dollar!$F152</f>
        <v>954</v>
      </c>
      <c r="H152" s="9"/>
      <c r="I152" s="9"/>
      <c r="J152" s="10"/>
    </row>
    <row r="153" spans="2:10" ht="15.75" hidden="1" thickBot="1" x14ac:dyDescent="0.3">
      <c r="B153" s="8">
        <v>42935</v>
      </c>
      <c r="C153" s="9" t="s">
        <v>4</v>
      </c>
      <c r="D153" s="9"/>
      <c r="E153" s="9">
        <v>0</v>
      </c>
      <c r="F153" s="9">
        <v>500</v>
      </c>
      <c r="G153" s="9">
        <f>customer_account_sub_dollar!$E153-customer_account_sub_dollar!$F153</f>
        <v>-500</v>
      </c>
      <c r="H153" s="9"/>
      <c r="I153" s="9"/>
      <c r="J153" s="10"/>
    </row>
    <row r="154" spans="2:10" ht="15.75" hidden="1" thickBot="1" x14ac:dyDescent="0.3">
      <c r="B154" s="8">
        <v>42935</v>
      </c>
      <c r="C154" s="9" t="s">
        <v>12</v>
      </c>
      <c r="D154" s="9" t="s">
        <v>90</v>
      </c>
      <c r="E154" s="9">
        <v>533</v>
      </c>
      <c r="F154" s="9">
        <v>0</v>
      </c>
      <c r="G154" s="9">
        <f>customer_account_sub_dollar!$E154-customer_account_sub_dollar!$F154</f>
        <v>533</v>
      </c>
      <c r="H154" s="9"/>
      <c r="I154" s="9"/>
      <c r="J154" s="10"/>
    </row>
    <row r="155" spans="2:10" ht="15.75" hidden="1" thickBot="1" x14ac:dyDescent="0.3">
      <c r="B155" s="8">
        <v>42940</v>
      </c>
      <c r="C155" s="9" t="s">
        <v>7</v>
      </c>
      <c r="D155" s="9"/>
      <c r="E155" s="9">
        <v>0</v>
      </c>
      <c r="F155" s="9">
        <v>600</v>
      </c>
      <c r="G155" s="9">
        <f>customer_account_sub_dollar!$E155-customer_account_sub_dollar!$F155</f>
        <v>-600</v>
      </c>
      <c r="H155" s="9"/>
      <c r="I155" s="9"/>
      <c r="J155" s="10"/>
    </row>
    <row r="156" spans="2:10" ht="15.75" hidden="1" thickBot="1" x14ac:dyDescent="0.3">
      <c r="B156" s="8">
        <v>42945</v>
      </c>
      <c r="C156" s="9" t="s">
        <v>9</v>
      </c>
      <c r="D156" s="9"/>
      <c r="E156" s="9">
        <v>0</v>
      </c>
      <c r="F156" s="9">
        <v>28</v>
      </c>
      <c r="G156" s="9">
        <f>customer_account_sub_dollar!$E156-customer_account_sub_dollar!$F156</f>
        <v>-28</v>
      </c>
      <c r="H156" s="9"/>
      <c r="I156" s="9"/>
      <c r="J156" s="10"/>
    </row>
    <row r="157" spans="2:10" ht="15.75" hidden="1" thickBot="1" x14ac:dyDescent="0.3">
      <c r="B157" s="8">
        <v>42947</v>
      </c>
      <c r="C157" s="9" t="s">
        <v>11</v>
      </c>
      <c r="D157" s="9" t="s">
        <v>91</v>
      </c>
      <c r="E157" s="9">
        <v>4231.5</v>
      </c>
      <c r="F157" s="9">
        <v>0</v>
      </c>
      <c r="G157" s="9">
        <f>customer_account_sub_dollar!$E157-customer_account_sub_dollar!$F157</f>
        <v>4231.5</v>
      </c>
      <c r="H157" s="9"/>
      <c r="I157" s="9"/>
      <c r="J157" s="10"/>
    </row>
    <row r="158" spans="2:10" ht="15.75" hidden="1" thickBot="1" x14ac:dyDescent="0.3">
      <c r="B158" s="8">
        <v>42947</v>
      </c>
      <c r="C158" s="9" t="s">
        <v>14</v>
      </c>
      <c r="D158" s="9" t="s">
        <v>92</v>
      </c>
      <c r="E158" s="9">
        <v>120</v>
      </c>
      <c r="F158" s="9">
        <v>0</v>
      </c>
      <c r="G158" s="9">
        <f>customer_account_sub_dollar!$E158-customer_account_sub_dollar!$F158</f>
        <v>120</v>
      </c>
      <c r="H158" s="9"/>
      <c r="I158" s="9"/>
      <c r="J158" s="10"/>
    </row>
    <row r="159" spans="2:10" ht="15.75" hidden="1" thickBot="1" x14ac:dyDescent="0.3">
      <c r="B159" s="8">
        <v>42947</v>
      </c>
      <c r="C159" s="9" t="s">
        <v>14</v>
      </c>
      <c r="D159" s="9" t="s">
        <v>93</v>
      </c>
      <c r="E159" s="9">
        <v>891</v>
      </c>
      <c r="F159" s="9">
        <v>0</v>
      </c>
      <c r="G159" s="9">
        <f>customer_account_sub_dollar!$E159-customer_account_sub_dollar!$F159</f>
        <v>891</v>
      </c>
      <c r="H159" s="9"/>
      <c r="I159" s="9"/>
      <c r="J159" s="10"/>
    </row>
    <row r="160" spans="2:10" ht="15.75" hidden="1" thickBot="1" x14ac:dyDescent="0.3">
      <c r="B160" s="12">
        <v>42948</v>
      </c>
      <c r="C160" s="13" t="s">
        <v>6</v>
      </c>
      <c r="D160" s="13"/>
      <c r="E160" s="13">
        <v>0</v>
      </c>
      <c r="F160" s="13">
        <v>3000</v>
      </c>
      <c r="G160" s="13">
        <f>customer_account_sub_dollar!$E160-customer_account_sub_dollar!$F160</f>
        <v>-3000</v>
      </c>
      <c r="H160" s="13"/>
      <c r="I160" s="13"/>
      <c r="J160" s="14"/>
    </row>
    <row r="161" spans="2:7" s="3" customFormat="1" ht="23.25" customHeight="1" thickBot="1" x14ac:dyDescent="0.3">
      <c r="B161" s="2"/>
      <c r="E161" s="3">
        <f>SUBTOTAL(9,E3:E160)</f>
        <v>7880.9</v>
      </c>
      <c r="F161" s="3">
        <f>SUBTOTAL(9,F3:F160)</f>
        <v>7410.2</v>
      </c>
      <c r="G161" s="4">
        <f>SUBTOTAL(109,customer_account_sub_dollar!$G$3:$G$160)</f>
        <v>470.6999999999997</v>
      </c>
    </row>
  </sheetData>
  <autoFilter ref="B2:J160">
    <filterColumn colId="1">
      <filters>
        <filter val="ahmed kamh"/>
      </filters>
    </filterColumn>
  </autoFilter>
  <sortState ref="A3:J161">
    <sortCondition ref="A2"/>
  </sortState>
  <dataConsolidate/>
  <pageMargins left="0.75" right="0.75" top="1" bottom="1" header="0.5" footer="0.5"/>
  <pageSetup paperSize="9" orientation="portrait" r:id="rId1"/>
  <headerFooter alignWithMargins="0">
    <oddHeader>&amp;A</oddHeader>
    <oddFooter>Page &amp;P</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Customer!$A$3:$A$531</xm:f>
          </x14:formula1>
          <xm:sqref>A2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E733"/>
  <sheetViews>
    <sheetView tabSelected="1" workbookViewId="0">
      <selection activeCell="C5" sqref="C5"/>
    </sheetView>
  </sheetViews>
  <sheetFormatPr defaultRowHeight="15" x14ac:dyDescent="0.25"/>
  <cols>
    <col min="1" max="1" width="26.85546875" customWidth="1"/>
    <col min="3" max="3" width="18.42578125" customWidth="1"/>
    <col min="4" max="4" width="19.140625" customWidth="1"/>
    <col min="5" max="5" width="19.7109375" customWidth="1"/>
  </cols>
  <sheetData>
    <row r="1" spans="1:5" x14ac:dyDescent="0.25">
      <c r="A1" t="s">
        <v>0</v>
      </c>
      <c r="B1" t="s">
        <v>628</v>
      </c>
      <c r="C1" t="s">
        <v>629</v>
      </c>
      <c r="D1" t="s">
        <v>94</v>
      </c>
      <c r="E1" t="s">
        <v>630</v>
      </c>
    </row>
    <row r="2" spans="1:5" x14ac:dyDescent="0.25">
      <c r="B2" s="31"/>
      <c r="C2" s="31"/>
      <c r="E2" s="32" t="s">
        <v>631</v>
      </c>
    </row>
    <row r="3" spans="1:5" x14ac:dyDescent="0.25">
      <c r="A3" t="s">
        <v>95</v>
      </c>
      <c r="B3">
        <f>IF(ISNUMBER(SEARCH($E$2,A3)),MAX($B$2:B2)+1,0)</f>
        <v>0</v>
      </c>
      <c r="C3" t="str">
        <f>IFERROR(VLOOKUP(ROWS($C$3:C3),$A$3:$B$733,2,0),"")</f>
        <v/>
      </c>
      <c r="D3" t="s">
        <v>96</v>
      </c>
    </row>
    <row r="4" spans="1:5" x14ac:dyDescent="0.25">
      <c r="A4" t="s">
        <v>97</v>
      </c>
      <c r="B4">
        <f>IF(ISNUMBER(SEARCH($E$2,A4)),MAX($B$2:B3)+1,0)</f>
        <v>0</v>
      </c>
      <c r="C4" t="str">
        <f>IFERROR(VLOOKUP(ROWS($C$3:C4),$A$3:$B$733,2,0),"")</f>
        <v/>
      </c>
      <c r="D4" t="s">
        <v>96</v>
      </c>
    </row>
    <row r="5" spans="1:5" x14ac:dyDescent="0.25">
      <c r="A5" t="s">
        <v>98</v>
      </c>
      <c r="B5">
        <f>IF(ISNUMBER(SEARCH($E$2,A5)),MAX($B$2:B4)+1,0)</f>
        <v>0</v>
      </c>
      <c r="C5" t="str">
        <f>IFERROR(VLOOKUP(ROWS($C$3:C5),$A$3:$B$733,2,0),"")</f>
        <v/>
      </c>
      <c r="D5" t="s">
        <v>99</v>
      </c>
    </row>
    <row r="6" spans="1:5" x14ac:dyDescent="0.25">
      <c r="A6" t="s">
        <v>100</v>
      </c>
      <c r="B6">
        <f>IF(ISNUMBER(SEARCH($E$2,A6)),MAX($B$2:B5)+1,0)</f>
        <v>0</v>
      </c>
      <c r="C6" t="str">
        <f>IFERROR(VLOOKUP(ROWS($C$3:C6),$A$3:$B$733,2,0),"")</f>
        <v/>
      </c>
      <c r="D6" t="s">
        <v>101</v>
      </c>
    </row>
    <row r="7" spans="1:5" x14ac:dyDescent="0.25">
      <c r="A7" t="s">
        <v>102</v>
      </c>
      <c r="B7">
        <f>IF(ISNUMBER(SEARCH($E$2,A7)),MAX($B$2:B6)+1,0)</f>
        <v>0</v>
      </c>
      <c r="C7" t="str">
        <f>IFERROR(VLOOKUP(ROWS($C$3:C7),$A$3:$B$733,2,0),"")</f>
        <v/>
      </c>
      <c r="D7" t="s">
        <v>99</v>
      </c>
    </row>
    <row r="8" spans="1:5" x14ac:dyDescent="0.25">
      <c r="A8" t="s">
        <v>103</v>
      </c>
      <c r="B8">
        <f>IF(ISNUMBER(SEARCH($E$2,A8)),MAX($B$2:B7)+1,0)</f>
        <v>0</v>
      </c>
      <c r="C8" t="str">
        <f>IFERROR(VLOOKUP(ROWS($C$3:C8),$A$3:$B$733,2,0),"")</f>
        <v/>
      </c>
      <c r="D8" t="s">
        <v>104</v>
      </c>
    </row>
    <row r="9" spans="1:5" x14ac:dyDescent="0.25">
      <c r="A9" t="s">
        <v>105</v>
      </c>
      <c r="B9">
        <f>IF(ISNUMBER(SEARCH($E$2,A9)),MAX($B$2:B8)+1,0)</f>
        <v>0</v>
      </c>
      <c r="C9" t="str">
        <f>IFERROR(VLOOKUP(ROWS($C$3:C9),$A$3:$B$733,2,0),"")</f>
        <v/>
      </c>
      <c r="D9" t="s">
        <v>106</v>
      </c>
    </row>
    <row r="10" spans="1:5" x14ac:dyDescent="0.25">
      <c r="A10" t="s">
        <v>107</v>
      </c>
      <c r="B10">
        <f>IF(ISNUMBER(SEARCH($E$2,A10)),MAX($B$2:B9)+1,0)</f>
        <v>0</v>
      </c>
      <c r="C10" t="str">
        <f>IFERROR(VLOOKUP(ROWS($C$3:C10),$A$3:$B$733,2,0),"")</f>
        <v/>
      </c>
      <c r="D10" t="s">
        <v>2</v>
      </c>
    </row>
    <row r="11" spans="1:5" x14ac:dyDescent="0.25">
      <c r="A11" t="s">
        <v>108</v>
      </c>
      <c r="B11">
        <f>IF(ISNUMBER(SEARCH($E$2,A11)),MAX($B$2:B10)+1,0)</f>
        <v>0</v>
      </c>
      <c r="C11" t="str">
        <f>IFERROR(VLOOKUP(ROWS($C$3:C11),$A$3:$B$733,2,0),"")</f>
        <v/>
      </c>
      <c r="D11" t="s">
        <v>2</v>
      </c>
    </row>
    <row r="12" spans="1:5" x14ac:dyDescent="0.25">
      <c r="A12" t="s">
        <v>109</v>
      </c>
      <c r="B12">
        <f>IF(ISNUMBER(SEARCH($E$2,A12)),MAX($B$2:B11)+1,0)</f>
        <v>0</v>
      </c>
      <c r="C12" t="str">
        <f>IFERROR(VLOOKUP(ROWS($C$3:C12),$A$3:$B$733,2,0),"")</f>
        <v/>
      </c>
      <c r="D12" t="s">
        <v>2</v>
      </c>
    </row>
    <row r="13" spans="1:5" x14ac:dyDescent="0.25">
      <c r="A13" t="s">
        <v>110</v>
      </c>
      <c r="B13">
        <f>IF(ISNUMBER(SEARCH($E$2,A13)),MAX($B$2:B12)+1,0)</f>
        <v>0</v>
      </c>
      <c r="C13" t="str">
        <f>IFERROR(VLOOKUP(ROWS($C$3:C13),$A$3:$B$733,2,0),"")</f>
        <v/>
      </c>
      <c r="D13" t="s">
        <v>2</v>
      </c>
    </row>
    <row r="14" spans="1:5" x14ac:dyDescent="0.25">
      <c r="A14" t="s">
        <v>111</v>
      </c>
      <c r="B14">
        <f>IF(ISNUMBER(SEARCH($E$2,A14)),MAX($B$2:B13)+1,0)</f>
        <v>0</v>
      </c>
      <c r="C14" t="str">
        <f>IFERROR(VLOOKUP(ROWS($C$3:C14),$A$3:$B$733,2,0),"")</f>
        <v/>
      </c>
      <c r="D14" t="s">
        <v>104</v>
      </c>
    </row>
    <row r="15" spans="1:5" x14ac:dyDescent="0.25">
      <c r="A15" t="s">
        <v>112</v>
      </c>
      <c r="B15">
        <f>IF(ISNUMBER(SEARCH($E$2,A15)),MAX($B$2:B14)+1,0)</f>
        <v>1</v>
      </c>
      <c r="C15" t="str">
        <f>IFERROR(VLOOKUP(ROWS($C$3:C15),$A$3:$B$733,2,0),"")</f>
        <v/>
      </c>
      <c r="D15" t="s">
        <v>104</v>
      </c>
    </row>
    <row r="16" spans="1:5" x14ac:dyDescent="0.25">
      <c r="A16" t="s">
        <v>113</v>
      </c>
      <c r="B16">
        <f>IF(ISNUMBER(SEARCH($E$2,A16)),MAX($B$2:B15)+1,0)</f>
        <v>2</v>
      </c>
      <c r="C16" t="str">
        <f>IFERROR(VLOOKUP(ROWS($C$3:C16),$A$3:$B$733,2,0),"")</f>
        <v/>
      </c>
      <c r="D16" t="s">
        <v>2</v>
      </c>
    </row>
    <row r="17" spans="1:4" x14ac:dyDescent="0.25">
      <c r="A17" t="s">
        <v>114</v>
      </c>
      <c r="B17">
        <f>IF(ISNUMBER(SEARCH($E$2,A17)),MAX($B$2:B16)+1,0)</f>
        <v>3</v>
      </c>
      <c r="C17" t="str">
        <f>IFERROR(VLOOKUP(ROWS($C$3:C17),$A$3:$B$733,2,0),"")</f>
        <v/>
      </c>
      <c r="D17" t="s">
        <v>2</v>
      </c>
    </row>
    <row r="18" spans="1:4" x14ac:dyDescent="0.25">
      <c r="A18" t="s">
        <v>115</v>
      </c>
      <c r="B18">
        <f>IF(ISNUMBER(SEARCH($E$2,A18)),MAX($B$2:B17)+1,0)</f>
        <v>4</v>
      </c>
      <c r="C18" t="str">
        <f>IFERROR(VLOOKUP(ROWS($C$3:C18),$A$3:$B$733,2,0),"")</f>
        <v/>
      </c>
      <c r="D18" t="s">
        <v>2</v>
      </c>
    </row>
    <row r="19" spans="1:4" x14ac:dyDescent="0.25">
      <c r="A19" t="s">
        <v>116</v>
      </c>
      <c r="B19">
        <f>IF(ISNUMBER(SEARCH($E$2,A19)),MAX($B$2:B18)+1,0)</f>
        <v>5</v>
      </c>
      <c r="C19" t="str">
        <f>IFERROR(VLOOKUP(ROWS($C$3:C19),$A$3:$B$733,2,0),"")</f>
        <v/>
      </c>
      <c r="D19" t="s">
        <v>2</v>
      </c>
    </row>
    <row r="20" spans="1:4" x14ac:dyDescent="0.25">
      <c r="A20" t="s">
        <v>117</v>
      </c>
      <c r="B20">
        <f>IF(ISNUMBER(SEARCH($E$2,A20)),MAX($B$2:B19)+1,0)</f>
        <v>6</v>
      </c>
      <c r="C20" t="str">
        <f>IFERROR(VLOOKUP(ROWS($C$3:C20),$A$3:$B$733,2,0),"")</f>
        <v/>
      </c>
      <c r="D20" t="s">
        <v>2</v>
      </c>
    </row>
    <row r="21" spans="1:4" x14ac:dyDescent="0.25">
      <c r="A21" t="s">
        <v>118</v>
      </c>
      <c r="B21">
        <f>IF(ISNUMBER(SEARCH($E$2,A21)),MAX($B$2:B20)+1,0)</f>
        <v>7</v>
      </c>
      <c r="C21" t="str">
        <f>IFERROR(VLOOKUP(ROWS($C$3:C21),$A$3:$B$733,2,0),"")</f>
        <v/>
      </c>
      <c r="D21" t="s">
        <v>2</v>
      </c>
    </row>
    <row r="22" spans="1:4" x14ac:dyDescent="0.25">
      <c r="A22" t="s">
        <v>119</v>
      </c>
      <c r="B22">
        <f>IF(ISNUMBER(SEARCH($E$2,A22)),MAX($B$2:B21)+1,0)</f>
        <v>8</v>
      </c>
      <c r="C22" t="str">
        <f>IFERROR(VLOOKUP(ROWS($C$3:C22),$A$3:$B$733,2,0),"")</f>
        <v/>
      </c>
      <c r="D22" t="s">
        <v>2</v>
      </c>
    </row>
    <row r="23" spans="1:4" x14ac:dyDescent="0.25">
      <c r="A23" t="s">
        <v>120</v>
      </c>
      <c r="B23">
        <f>IF(ISNUMBER(SEARCH($E$2,A23)),MAX($B$2:B22)+1,0)</f>
        <v>9</v>
      </c>
      <c r="C23" t="str">
        <f>IFERROR(VLOOKUP(ROWS($C$3:C23),$A$3:$B$733,2,0),"")</f>
        <v/>
      </c>
      <c r="D23" t="s">
        <v>2</v>
      </c>
    </row>
    <row r="24" spans="1:4" x14ac:dyDescent="0.25">
      <c r="A24" t="s">
        <v>121</v>
      </c>
      <c r="B24">
        <f>IF(ISNUMBER(SEARCH($E$2,A24)),MAX($B$2:B23)+1,0)</f>
        <v>10</v>
      </c>
      <c r="C24" t="str">
        <f>IFERROR(VLOOKUP(ROWS($C$3:C24),$A$3:$B$733,2,0),"")</f>
        <v/>
      </c>
      <c r="D24" t="s">
        <v>2</v>
      </c>
    </row>
    <row r="25" spans="1:4" x14ac:dyDescent="0.25">
      <c r="A25" t="s">
        <v>122</v>
      </c>
      <c r="B25">
        <f>IF(ISNUMBER(SEARCH($E$2,A25)),MAX($B$2:B24)+1,0)</f>
        <v>11</v>
      </c>
      <c r="C25" t="str">
        <f>IFERROR(VLOOKUP(ROWS($C$3:C25),$A$3:$B$733,2,0),"")</f>
        <v/>
      </c>
      <c r="D25" t="s">
        <v>2</v>
      </c>
    </row>
    <row r="26" spans="1:4" x14ac:dyDescent="0.25">
      <c r="A26" t="s">
        <v>123</v>
      </c>
      <c r="B26">
        <f>IF(ISNUMBER(SEARCH($E$2,A26)),MAX($B$2:B25)+1,0)</f>
        <v>12</v>
      </c>
      <c r="C26" t="str">
        <f>IFERROR(VLOOKUP(ROWS($C$3:C26),$A$3:$B$733,2,0),"")</f>
        <v/>
      </c>
      <c r="D26" t="s">
        <v>104</v>
      </c>
    </row>
    <row r="27" spans="1:4" x14ac:dyDescent="0.25">
      <c r="A27" t="s">
        <v>124</v>
      </c>
      <c r="B27">
        <f>IF(ISNUMBER(SEARCH($E$2,A27)),MAX($B$2:B26)+1,0)</f>
        <v>13</v>
      </c>
      <c r="C27" t="str">
        <f>IFERROR(VLOOKUP(ROWS($C$3:C27),$A$3:$B$733,2,0),"")</f>
        <v/>
      </c>
      <c r="D27" t="s">
        <v>104</v>
      </c>
    </row>
    <row r="28" spans="1:4" x14ac:dyDescent="0.25">
      <c r="A28" t="s">
        <v>125</v>
      </c>
      <c r="B28">
        <f>IF(ISNUMBER(SEARCH($E$2,A28)),MAX($B$2:B27)+1,0)</f>
        <v>14</v>
      </c>
      <c r="C28" t="str">
        <f>IFERROR(VLOOKUP(ROWS($C$3:C28),$A$3:$B$733,2,0),"")</f>
        <v/>
      </c>
      <c r="D28" t="s">
        <v>104</v>
      </c>
    </row>
    <row r="29" spans="1:4" x14ac:dyDescent="0.25">
      <c r="A29" t="s">
        <v>126</v>
      </c>
      <c r="B29">
        <f>IF(ISNUMBER(SEARCH($E$2,A29)),MAX($B$2:B28)+1,0)</f>
        <v>15</v>
      </c>
      <c r="C29" t="str">
        <f>IFERROR(VLOOKUP(ROWS($C$3:C29),$A$3:$B$733,2,0),"")</f>
        <v/>
      </c>
      <c r="D29" t="s">
        <v>104</v>
      </c>
    </row>
    <row r="30" spans="1:4" x14ac:dyDescent="0.25">
      <c r="A30" t="s">
        <v>127</v>
      </c>
      <c r="B30">
        <f>IF(ISNUMBER(SEARCH($E$2,A30)),MAX($B$2:B29)+1,0)</f>
        <v>16</v>
      </c>
      <c r="C30" t="str">
        <f>IFERROR(VLOOKUP(ROWS($C$3:C30),$A$3:$B$733,2,0),"")</f>
        <v/>
      </c>
      <c r="D30" t="s">
        <v>104</v>
      </c>
    </row>
    <row r="31" spans="1:4" x14ac:dyDescent="0.25">
      <c r="A31" t="s">
        <v>128</v>
      </c>
      <c r="B31">
        <f>IF(ISNUMBER(SEARCH($E$2,A31)),MAX($B$2:B30)+1,0)</f>
        <v>17</v>
      </c>
      <c r="C31" t="str">
        <f>IFERROR(VLOOKUP(ROWS($C$3:C31),$A$3:$B$733,2,0),"")</f>
        <v/>
      </c>
      <c r="D31" t="s">
        <v>99</v>
      </c>
    </row>
    <row r="32" spans="1:4" x14ac:dyDescent="0.25">
      <c r="A32" t="s">
        <v>129</v>
      </c>
      <c r="B32">
        <f>IF(ISNUMBER(SEARCH($E$2,A32)),MAX($B$2:B31)+1,0)</f>
        <v>18</v>
      </c>
      <c r="C32" t="str">
        <f>IFERROR(VLOOKUP(ROWS($C$3:C32),$A$3:$B$733,2,0),"")</f>
        <v/>
      </c>
      <c r="D32" t="s">
        <v>99</v>
      </c>
    </row>
    <row r="33" spans="1:4" x14ac:dyDescent="0.25">
      <c r="A33" t="s">
        <v>130</v>
      </c>
      <c r="B33">
        <f>IF(ISNUMBER(SEARCH($E$2,A33)),MAX($B$2:B32)+1,0)</f>
        <v>0</v>
      </c>
      <c r="C33" t="str">
        <f>IFERROR(VLOOKUP(ROWS($C$3:C33),$A$3:$B$733,2,0),"")</f>
        <v/>
      </c>
      <c r="D33" t="s">
        <v>131</v>
      </c>
    </row>
    <row r="34" spans="1:4" x14ac:dyDescent="0.25">
      <c r="A34" t="s">
        <v>132</v>
      </c>
      <c r="B34">
        <f>IF(ISNUMBER(SEARCH($E$2,A34)),MAX($B$2:B33)+1,0)</f>
        <v>0</v>
      </c>
      <c r="C34" t="str">
        <f>IFERROR(VLOOKUP(ROWS($C$3:C34),$A$3:$B$733,2,0),"")</f>
        <v/>
      </c>
      <c r="D34" t="s">
        <v>99</v>
      </c>
    </row>
    <row r="35" spans="1:4" x14ac:dyDescent="0.25">
      <c r="A35" t="s">
        <v>133</v>
      </c>
      <c r="B35">
        <f>IF(ISNUMBER(SEARCH($E$2,A35)),MAX($B$2:B34)+1,0)</f>
        <v>0</v>
      </c>
      <c r="C35" t="str">
        <f>IFERROR(VLOOKUP(ROWS($C$3:C35),$A$3:$B$733,2,0),"")</f>
        <v/>
      </c>
      <c r="D35" t="s">
        <v>96</v>
      </c>
    </row>
    <row r="36" spans="1:4" x14ac:dyDescent="0.25">
      <c r="A36" t="s">
        <v>134</v>
      </c>
      <c r="B36">
        <f>IF(ISNUMBER(SEARCH($E$2,A36)),MAX($B$2:B35)+1,0)</f>
        <v>0</v>
      </c>
      <c r="C36" t="str">
        <f>IFERROR(VLOOKUP(ROWS($C$3:C36),$A$3:$B$733,2,0),"")</f>
        <v/>
      </c>
      <c r="D36" t="s">
        <v>96</v>
      </c>
    </row>
    <row r="37" spans="1:4" x14ac:dyDescent="0.25">
      <c r="A37" t="s">
        <v>135</v>
      </c>
      <c r="B37">
        <f>IF(ISNUMBER(SEARCH($E$2,A37)),MAX($B$2:B36)+1,0)</f>
        <v>0</v>
      </c>
      <c r="C37" t="str">
        <f>IFERROR(VLOOKUP(ROWS($C$3:C37),$A$3:$B$733,2,0),"")</f>
        <v/>
      </c>
      <c r="D37" t="s">
        <v>2</v>
      </c>
    </row>
    <row r="38" spans="1:4" x14ac:dyDescent="0.25">
      <c r="A38" t="s">
        <v>136</v>
      </c>
      <c r="B38">
        <f>IF(ISNUMBER(SEARCH($E$2,A38)),MAX($B$2:B37)+1,0)</f>
        <v>0</v>
      </c>
      <c r="C38" t="str">
        <f>IFERROR(VLOOKUP(ROWS($C$3:C38),$A$3:$B$733,customers[[#This Row],[Column1]],0),"")</f>
        <v/>
      </c>
      <c r="D38" t="s">
        <v>96</v>
      </c>
    </row>
    <row r="39" spans="1:4" x14ac:dyDescent="0.25">
      <c r="A39" t="s">
        <v>137</v>
      </c>
      <c r="B39">
        <f>IF(ISNUMBER(SEARCH($E$2,A39)),MAX($B$2:B38)+1,0)</f>
        <v>0</v>
      </c>
      <c r="C39" t="str">
        <f>IFERROR(VLOOKUP(ROWS($C$3:C39),$A$3:$B$733,2,0),"")</f>
        <v/>
      </c>
      <c r="D39" t="s">
        <v>96</v>
      </c>
    </row>
    <row r="40" spans="1:4" x14ac:dyDescent="0.25">
      <c r="A40" t="s">
        <v>138</v>
      </c>
      <c r="B40">
        <f>IF(ISNUMBER(SEARCH($E$2,A40)),MAX($B$2:B39)+1,0)</f>
        <v>0</v>
      </c>
      <c r="C40" t="str">
        <f>IFERROR(VLOOKUP(ROWS($C$3:C40),$A$3:$B$733,2,0),"")</f>
        <v/>
      </c>
      <c r="D40" t="s">
        <v>2</v>
      </c>
    </row>
    <row r="41" spans="1:4" x14ac:dyDescent="0.25">
      <c r="A41" t="s">
        <v>139</v>
      </c>
      <c r="B41">
        <f>IF(ISNUMBER(SEARCH($E$2,A41)),MAX($B$2:B40)+1,0)</f>
        <v>0</v>
      </c>
      <c r="C41" t="str">
        <f>IFERROR(VLOOKUP(ROWS($C$3:C41),$A$3:$B$733,2,0),"")</f>
        <v/>
      </c>
      <c r="D41" t="s">
        <v>2</v>
      </c>
    </row>
    <row r="42" spans="1:4" x14ac:dyDescent="0.25">
      <c r="A42" t="s">
        <v>140</v>
      </c>
      <c r="B42">
        <f>IF(ISNUMBER(SEARCH($E$2,A42)),MAX($B$2:B41)+1,0)</f>
        <v>0</v>
      </c>
      <c r="C42" t="str">
        <f>IFERROR(VLOOKUP(ROWS($C$3:C42),$A$3:$B$733,2,0),"")</f>
        <v/>
      </c>
      <c r="D42" t="s">
        <v>2</v>
      </c>
    </row>
    <row r="43" spans="1:4" x14ac:dyDescent="0.25">
      <c r="A43" t="s">
        <v>141</v>
      </c>
      <c r="B43">
        <f>IF(ISNUMBER(SEARCH($E$2,A43)),MAX($B$2:B42)+1,0)</f>
        <v>0</v>
      </c>
      <c r="C43" t="str">
        <f>IFERROR(VLOOKUP(ROWS($C$3:C43),$A$3:$B$733,2,0),"")</f>
        <v/>
      </c>
      <c r="D43" t="s">
        <v>96</v>
      </c>
    </row>
    <row r="44" spans="1:4" x14ac:dyDescent="0.25">
      <c r="A44" t="s">
        <v>142</v>
      </c>
      <c r="B44">
        <f>IF(ISNUMBER(SEARCH($E$2,A44)),MAX($B$2:B43)+1,0)</f>
        <v>0</v>
      </c>
      <c r="C44" t="str">
        <f>IFERROR(VLOOKUP(ROWS($C$3:C44),$A$3:$B$733,2,0),"")</f>
        <v/>
      </c>
      <c r="D44" t="s">
        <v>2</v>
      </c>
    </row>
    <row r="45" spans="1:4" x14ac:dyDescent="0.25">
      <c r="A45" t="s">
        <v>143</v>
      </c>
      <c r="B45">
        <f>IF(ISNUMBER(SEARCH($E$2,A45)),MAX($B$2:B44)+1,0)</f>
        <v>0</v>
      </c>
      <c r="C45" t="str">
        <f>IFERROR(VLOOKUP(ROWS($C$3:C45),$A$3:$B$733,2,0),"")</f>
        <v/>
      </c>
      <c r="D45" t="s">
        <v>2</v>
      </c>
    </row>
    <row r="46" spans="1:4" x14ac:dyDescent="0.25">
      <c r="A46" t="s">
        <v>144</v>
      </c>
      <c r="B46">
        <f>IF(ISNUMBER(SEARCH($E$2,A46)),MAX($B$2:B45)+1,0)</f>
        <v>0</v>
      </c>
      <c r="C46" t="str">
        <f>IFERROR(VLOOKUP(ROWS($C$3:C46),$A$3:$B$733,2,0),"")</f>
        <v/>
      </c>
      <c r="D46" t="s">
        <v>2</v>
      </c>
    </row>
    <row r="47" spans="1:4" x14ac:dyDescent="0.25">
      <c r="A47" t="s">
        <v>145</v>
      </c>
      <c r="B47">
        <f>IF(ISNUMBER(SEARCH($E$2,A47)),MAX($B$2:B46)+1,0)</f>
        <v>0</v>
      </c>
      <c r="C47" t="str">
        <f>IFERROR(VLOOKUP(ROWS($C$3:C47),$A$3:$B$733,2,0),"")</f>
        <v/>
      </c>
      <c r="D47" t="s">
        <v>2</v>
      </c>
    </row>
    <row r="48" spans="1:4" x14ac:dyDescent="0.25">
      <c r="A48" t="s">
        <v>1</v>
      </c>
      <c r="B48">
        <f>IF(ISNUMBER(SEARCH($E$2,A48)),MAX($B$2:B47)+1,0)</f>
        <v>0</v>
      </c>
      <c r="C48" t="str">
        <f>IFERROR(VLOOKUP(ROWS($C$3:C48),$A$3:$B$733,2,0),"")</f>
        <v/>
      </c>
      <c r="D48" t="s">
        <v>2</v>
      </c>
    </row>
    <row r="49" spans="1:4" x14ac:dyDescent="0.25">
      <c r="A49" t="s">
        <v>146</v>
      </c>
      <c r="B49">
        <f>IF(ISNUMBER(SEARCH($E$2,A49)),MAX($B$2:B48)+1,0)</f>
        <v>0</v>
      </c>
      <c r="C49" t="str">
        <f>IFERROR(VLOOKUP(ROWS($C$3:C49),$A$3:$B$733,2,0),"")</f>
        <v/>
      </c>
      <c r="D49" t="s">
        <v>2</v>
      </c>
    </row>
    <row r="50" spans="1:4" x14ac:dyDescent="0.25">
      <c r="A50" t="s">
        <v>147</v>
      </c>
      <c r="B50">
        <f>IF(ISNUMBER(SEARCH($E$2,A50)),MAX($B$2:B49)+1,0)</f>
        <v>0</v>
      </c>
      <c r="C50" t="str">
        <f>IFERROR(VLOOKUP(ROWS($C$3:C50),$A$3:$B$733,2,0),"")</f>
        <v/>
      </c>
      <c r="D50" t="s">
        <v>2</v>
      </c>
    </row>
    <row r="51" spans="1:4" x14ac:dyDescent="0.25">
      <c r="A51" t="s">
        <v>148</v>
      </c>
      <c r="B51">
        <f>IF(ISNUMBER(SEARCH($E$2,A51)),MAX($B$2:B50)+1,0)</f>
        <v>0</v>
      </c>
      <c r="C51" t="str">
        <f>IFERROR(VLOOKUP(ROWS($C$3:C51),$A$3:$B$733,2,0),"")</f>
        <v/>
      </c>
      <c r="D51" t="s">
        <v>2</v>
      </c>
    </row>
    <row r="52" spans="1:4" x14ac:dyDescent="0.25">
      <c r="A52" t="s">
        <v>149</v>
      </c>
      <c r="B52">
        <f>IF(ISNUMBER(SEARCH($E$2,A52)),MAX($B$2:B51)+1,0)</f>
        <v>0</v>
      </c>
      <c r="C52" t="str">
        <f>IFERROR(VLOOKUP(ROWS($C$3:C52),$A$3:$B$733,2,0),"")</f>
        <v/>
      </c>
      <c r="D52" t="s">
        <v>104</v>
      </c>
    </row>
    <row r="53" spans="1:4" x14ac:dyDescent="0.25">
      <c r="A53" t="s">
        <v>150</v>
      </c>
      <c r="B53">
        <f>IF(ISNUMBER(SEARCH($E$2,A53)),MAX($B$2:B52)+1,0)</f>
        <v>0</v>
      </c>
      <c r="C53" t="str">
        <f>IFERROR(VLOOKUP(ROWS($C$3:C53),$A$3:$B$733,2,0),"")</f>
        <v/>
      </c>
      <c r="D53" t="s">
        <v>2</v>
      </c>
    </row>
    <row r="54" spans="1:4" x14ac:dyDescent="0.25">
      <c r="A54" t="s">
        <v>151</v>
      </c>
      <c r="B54">
        <f>IF(ISNUMBER(SEARCH($E$2,A54)),MAX($B$2:B53)+1,0)</f>
        <v>0</v>
      </c>
      <c r="C54" t="str">
        <f>IFERROR(VLOOKUP(ROWS($C$3:C54),$A$3:$B$733,2,0),"")</f>
        <v/>
      </c>
      <c r="D54" t="s">
        <v>99</v>
      </c>
    </row>
    <row r="55" spans="1:4" x14ac:dyDescent="0.25">
      <c r="A55" t="s">
        <v>152</v>
      </c>
      <c r="B55">
        <f>IF(ISNUMBER(SEARCH($E$2,A55)),MAX($B$2:B54)+1,0)</f>
        <v>0</v>
      </c>
      <c r="C55" t="str">
        <f>IFERROR(VLOOKUP(ROWS($C$3:C55),$A$3:$B$733,2,0),"")</f>
        <v/>
      </c>
      <c r="D55" t="s">
        <v>104</v>
      </c>
    </row>
    <row r="56" spans="1:4" x14ac:dyDescent="0.25">
      <c r="A56" t="s">
        <v>153</v>
      </c>
      <c r="B56">
        <f>IF(ISNUMBER(SEARCH($E$2,A56)),MAX($B$2:B55)+1,0)</f>
        <v>0</v>
      </c>
      <c r="C56" t="str">
        <f>IFERROR(VLOOKUP(ROWS($C$3:C56),$A$3:$B$733,2,0),"")</f>
        <v/>
      </c>
      <c r="D56" t="s">
        <v>104</v>
      </c>
    </row>
    <row r="57" spans="1:4" x14ac:dyDescent="0.25">
      <c r="A57" t="s">
        <v>154</v>
      </c>
      <c r="B57">
        <f>IF(ISNUMBER(SEARCH($E$2,A57)),MAX($B$2:B56)+1,0)</f>
        <v>0</v>
      </c>
      <c r="C57" t="str">
        <f>IFERROR(VLOOKUP(ROWS($C$3:C57),$A$3:$B$733,2,0),"")</f>
        <v/>
      </c>
      <c r="D57" t="s">
        <v>104</v>
      </c>
    </row>
    <row r="58" spans="1:4" x14ac:dyDescent="0.25">
      <c r="A58" t="s">
        <v>155</v>
      </c>
      <c r="B58">
        <f>IF(ISNUMBER(SEARCH($E$2,A58)),MAX($B$2:B57)+1,0)</f>
        <v>0</v>
      </c>
      <c r="C58" t="str">
        <f>IFERROR(VLOOKUP(ROWS($C$3:C58),$A$3:$B$733,2,0),"")</f>
        <v/>
      </c>
      <c r="D58" t="s">
        <v>2</v>
      </c>
    </row>
    <row r="59" spans="1:4" x14ac:dyDescent="0.25">
      <c r="A59" t="s">
        <v>156</v>
      </c>
      <c r="B59">
        <f>IF(ISNUMBER(SEARCH($E$2,A59)),MAX($B$2:B58)+1,0)</f>
        <v>0</v>
      </c>
      <c r="C59" t="str">
        <f>IFERROR(VLOOKUP(ROWS($C$3:C59),$A$3:$B$733,2,0),"")</f>
        <v/>
      </c>
      <c r="D59" t="s">
        <v>99</v>
      </c>
    </row>
    <row r="60" spans="1:4" x14ac:dyDescent="0.25">
      <c r="A60" t="s">
        <v>157</v>
      </c>
      <c r="B60">
        <f>IF(ISNUMBER(SEARCH($E$2,A60)),MAX($B$2:B59)+1,0)</f>
        <v>0</v>
      </c>
      <c r="C60" t="str">
        <f>IFERROR(VLOOKUP(ROWS($C$3:C60),$A$3:$B$733,2,0),"")</f>
        <v/>
      </c>
      <c r="D60" t="s">
        <v>2</v>
      </c>
    </row>
    <row r="61" spans="1:4" x14ac:dyDescent="0.25">
      <c r="A61" t="s">
        <v>158</v>
      </c>
      <c r="B61">
        <f>IF(ISNUMBER(SEARCH($E$2,A61)),MAX($B$2:B60)+1,0)</f>
        <v>0</v>
      </c>
      <c r="C61" t="str">
        <f>IFERROR(VLOOKUP(ROWS($C$3:C61),$A$3:$B$733,2,0),"")</f>
        <v/>
      </c>
      <c r="D61" t="s">
        <v>104</v>
      </c>
    </row>
    <row r="62" spans="1:4" x14ac:dyDescent="0.25">
      <c r="A62" t="s">
        <v>159</v>
      </c>
      <c r="B62">
        <f>IF(ISNUMBER(SEARCH($E$2,A62)),MAX($B$2:B61)+1,0)</f>
        <v>0</v>
      </c>
      <c r="C62" t="str">
        <f>IFERROR(VLOOKUP(ROWS($C$3:C62),$A$3:$B$733,2,0),"")</f>
        <v/>
      </c>
      <c r="D62" t="s">
        <v>96</v>
      </c>
    </row>
    <row r="63" spans="1:4" x14ac:dyDescent="0.25">
      <c r="A63" t="s">
        <v>160</v>
      </c>
      <c r="B63">
        <f>IF(ISNUMBER(SEARCH($E$2,A63)),MAX($B$2:B62)+1,0)</f>
        <v>0</v>
      </c>
      <c r="C63" t="str">
        <f>IFERROR(VLOOKUP(ROWS($C$3:C63),$A$3:$B$733,2,0),"")</f>
        <v/>
      </c>
      <c r="D63" t="s">
        <v>96</v>
      </c>
    </row>
    <row r="64" spans="1:4" x14ac:dyDescent="0.25">
      <c r="A64" t="s">
        <v>161</v>
      </c>
      <c r="B64">
        <f>IF(ISNUMBER(SEARCH($E$2,A64)),MAX($B$2:B63)+1,0)</f>
        <v>0</v>
      </c>
      <c r="C64" t="str">
        <f>IFERROR(VLOOKUP(ROWS($C$3:C64),$A$3:$B$733,2,0),"")</f>
        <v/>
      </c>
      <c r="D64" t="s">
        <v>99</v>
      </c>
    </row>
    <row r="65" spans="1:4" x14ac:dyDescent="0.25">
      <c r="A65" t="s">
        <v>162</v>
      </c>
      <c r="B65">
        <f>IF(ISNUMBER(SEARCH($E$2,A65)),MAX($B$2:B64)+1,0)</f>
        <v>0</v>
      </c>
      <c r="C65" t="str">
        <f>IFERROR(VLOOKUP(ROWS($C$3:C65),$A$3:$B$733,2,0),"")</f>
        <v/>
      </c>
      <c r="D65" t="s">
        <v>2</v>
      </c>
    </row>
    <row r="66" spans="1:4" x14ac:dyDescent="0.25">
      <c r="A66" t="s">
        <v>163</v>
      </c>
      <c r="B66">
        <f>IF(ISNUMBER(SEARCH($E$2,A66)),MAX($B$2:B65)+1,0)</f>
        <v>0</v>
      </c>
      <c r="C66" t="str">
        <f>IFERROR(VLOOKUP(ROWS($C$3:C66),$A$3:$B$733,2,0),"")</f>
        <v/>
      </c>
      <c r="D66" t="s">
        <v>96</v>
      </c>
    </row>
    <row r="67" spans="1:4" x14ac:dyDescent="0.25">
      <c r="A67" t="s">
        <v>164</v>
      </c>
      <c r="B67">
        <f>IF(ISNUMBER(SEARCH($E$2,A67)),MAX($B$2:B66)+1,0)</f>
        <v>0</v>
      </c>
      <c r="C67" t="str">
        <f>IFERROR(VLOOKUP(ROWS($C$3:C67),$A$3:$B$733,2,0),"")</f>
        <v/>
      </c>
      <c r="D67" t="s">
        <v>99</v>
      </c>
    </row>
    <row r="68" spans="1:4" x14ac:dyDescent="0.25">
      <c r="A68" t="s">
        <v>165</v>
      </c>
      <c r="B68">
        <f>IF(ISNUMBER(SEARCH($E$2,A68)),MAX($B$2:B67)+1,0)</f>
        <v>0</v>
      </c>
      <c r="C68" t="str">
        <f>IFERROR(VLOOKUP(ROWS($C$3:C68),$A$3:$B$733,2,0),"")</f>
        <v/>
      </c>
      <c r="D68" t="s">
        <v>99</v>
      </c>
    </row>
    <row r="69" spans="1:4" x14ac:dyDescent="0.25">
      <c r="A69" t="s">
        <v>166</v>
      </c>
      <c r="B69">
        <f>IF(ISNUMBER(SEARCH($E$2,A69)),MAX($B$2:B68)+1,0)</f>
        <v>0</v>
      </c>
      <c r="C69" t="str">
        <f>IFERROR(VLOOKUP(ROWS($C$3:C69),$A$3:$B$733,2,0),"")</f>
        <v/>
      </c>
      <c r="D69" t="s">
        <v>99</v>
      </c>
    </row>
    <row r="70" spans="1:4" x14ac:dyDescent="0.25">
      <c r="A70" t="s">
        <v>167</v>
      </c>
      <c r="B70">
        <f>IF(ISNUMBER(SEARCH($E$2,A70)),MAX($B$2:B69)+1,0)</f>
        <v>0</v>
      </c>
      <c r="C70" t="str">
        <f>IFERROR(VLOOKUP(ROWS($C$3:C70),$A$3:$B$733,2,0),"")</f>
        <v/>
      </c>
      <c r="D70" t="s">
        <v>96</v>
      </c>
    </row>
    <row r="71" spans="1:4" x14ac:dyDescent="0.25">
      <c r="A71" t="s">
        <v>168</v>
      </c>
      <c r="B71">
        <f>IF(ISNUMBER(SEARCH($E$2,A71)),MAX($B$2:B70)+1,0)</f>
        <v>0</v>
      </c>
      <c r="C71" t="str">
        <f>IFERROR(VLOOKUP(ROWS($C$3:C71),$A$3:$B$733,2,0),"")</f>
        <v/>
      </c>
      <c r="D71" t="s">
        <v>96</v>
      </c>
    </row>
    <row r="72" spans="1:4" x14ac:dyDescent="0.25">
      <c r="A72" t="s">
        <v>169</v>
      </c>
      <c r="B72">
        <f>IF(ISNUMBER(SEARCH($E$2,A72)),MAX($B$2:B71)+1,0)</f>
        <v>0</v>
      </c>
      <c r="C72" t="str">
        <f>IFERROR(VLOOKUP(ROWS($C$3:C72),$A$3:$B$733,2,0),"")</f>
        <v/>
      </c>
      <c r="D72" t="s">
        <v>96</v>
      </c>
    </row>
    <row r="73" spans="1:4" x14ac:dyDescent="0.25">
      <c r="A73" t="s">
        <v>170</v>
      </c>
      <c r="B73">
        <f>IF(ISNUMBER(SEARCH($E$2,A73)),MAX($B$2:B72)+1,0)</f>
        <v>0</v>
      </c>
      <c r="C73" t="str">
        <f>IFERROR(VLOOKUP(ROWS($C$3:C73),$A$3:$B$733,2,0),"")</f>
        <v/>
      </c>
      <c r="D73" t="s">
        <v>104</v>
      </c>
    </row>
    <row r="74" spans="1:4" x14ac:dyDescent="0.25">
      <c r="A74" t="s">
        <v>171</v>
      </c>
      <c r="B74">
        <f>IF(ISNUMBER(SEARCH($E$2,A74)),MAX($B$2:B73)+1,0)</f>
        <v>0</v>
      </c>
      <c r="C74" t="str">
        <f>IFERROR(VLOOKUP(ROWS($C$3:C74),$A$3:$B$733,2,0),"")</f>
        <v/>
      </c>
      <c r="D74" t="s">
        <v>104</v>
      </c>
    </row>
    <row r="75" spans="1:4" x14ac:dyDescent="0.25">
      <c r="A75" t="s">
        <v>172</v>
      </c>
      <c r="B75">
        <f>IF(ISNUMBER(SEARCH($E$2,A75)),MAX($B$2:B74)+1,0)</f>
        <v>0</v>
      </c>
      <c r="C75" t="str">
        <f>IFERROR(VLOOKUP(ROWS($C$3:C75),$A$3:$B$733,2,0),"")</f>
        <v/>
      </c>
      <c r="D75" t="s">
        <v>96</v>
      </c>
    </row>
    <row r="76" spans="1:4" x14ac:dyDescent="0.25">
      <c r="A76" t="s">
        <v>173</v>
      </c>
      <c r="B76">
        <f>IF(ISNUMBER(SEARCH($E$2,A76)),MAX($B$2:B75)+1,0)</f>
        <v>0</v>
      </c>
      <c r="C76" t="str">
        <f>IFERROR(VLOOKUP(ROWS($C$3:C76),$A$3:$B$733,2,0),"")</f>
        <v/>
      </c>
      <c r="D76" t="s">
        <v>99</v>
      </c>
    </row>
    <row r="77" spans="1:4" x14ac:dyDescent="0.25">
      <c r="A77" t="s">
        <v>3</v>
      </c>
      <c r="B77">
        <f>IF(ISNUMBER(SEARCH($E$2,A77)),MAX($B$2:B76)+1,0)</f>
        <v>0</v>
      </c>
      <c r="C77" t="str">
        <f>IFERROR(VLOOKUP(ROWS($C$3:C77),$A$3:$B$733,2,0),"")</f>
        <v/>
      </c>
      <c r="D77" t="s">
        <v>2</v>
      </c>
    </row>
    <row r="78" spans="1:4" x14ac:dyDescent="0.25">
      <c r="A78" t="s">
        <v>174</v>
      </c>
      <c r="B78">
        <f>IF(ISNUMBER(SEARCH($E$2,A78)),MAX($B$2:B77)+1,0)</f>
        <v>0</v>
      </c>
      <c r="C78" t="str">
        <f>IFERROR(VLOOKUP(ROWS($C$3:C78),$A$3:$B$733,2,0),"")</f>
        <v/>
      </c>
      <c r="D78" t="s">
        <v>96</v>
      </c>
    </row>
    <row r="79" spans="1:4" x14ac:dyDescent="0.25">
      <c r="A79" t="s">
        <v>175</v>
      </c>
      <c r="B79">
        <f>IF(ISNUMBER(SEARCH($E$2,A79)),MAX($B$2:B78)+1,0)</f>
        <v>0</v>
      </c>
      <c r="C79" t="str">
        <f>IFERROR(VLOOKUP(ROWS($C$3:C79),$A$3:$B$733,2,0),"")</f>
        <v/>
      </c>
      <c r="D79" t="s">
        <v>99</v>
      </c>
    </row>
    <row r="80" spans="1:4" x14ac:dyDescent="0.25">
      <c r="A80" t="s">
        <v>176</v>
      </c>
      <c r="B80">
        <f>IF(ISNUMBER(SEARCH($E$2,A80)),MAX($B$2:B79)+1,0)</f>
        <v>0</v>
      </c>
      <c r="C80" t="str">
        <f>IFERROR(VLOOKUP(ROWS($C$3:C80),$A$3:$B$733,2,0),"")</f>
        <v/>
      </c>
      <c r="D80" t="s">
        <v>96</v>
      </c>
    </row>
    <row r="81" spans="1:4" x14ac:dyDescent="0.25">
      <c r="A81" t="s">
        <v>177</v>
      </c>
      <c r="B81">
        <f>IF(ISNUMBER(SEARCH($E$2,A81)),MAX($B$2:B80)+1,0)</f>
        <v>0</v>
      </c>
      <c r="C81" t="str">
        <f>IFERROR(VLOOKUP(ROWS($C$3:C81),$A$3:$B$733,2,0),"")</f>
        <v/>
      </c>
      <c r="D81" t="s">
        <v>96</v>
      </c>
    </row>
    <row r="82" spans="1:4" x14ac:dyDescent="0.25">
      <c r="A82" t="s">
        <v>178</v>
      </c>
      <c r="B82">
        <f>IF(ISNUMBER(SEARCH($E$2,A82)),MAX($B$2:B81)+1,0)</f>
        <v>0</v>
      </c>
      <c r="C82" t="str">
        <f>IFERROR(VLOOKUP(ROWS($C$3:C82),$A$3:$B$733,2,0),"")</f>
        <v/>
      </c>
      <c r="D82" t="s">
        <v>99</v>
      </c>
    </row>
    <row r="83" spans="1:4" x14ac:dyDescent="0.25">
      <c r="A83" t="s">
        <v>179</v>
      </c>
      <c r="B83">
        <f>IF(ISNUMBER(SEARCH($E$2,A83)),MAX($B$2:B82)+1,0)</f>
        <v>0</v>
      </c>
      <c r="C83" t="str">
        <f>IFERROR(VLOOKUP(ROWS($C$3:C83),$A$3:$B$733,2,0),"")</f>
        <v/>
      </c>
      <c r="D83" t="s">
        <v>96</v>
      </c>
    </row>
    <row r="84" spans="1:4" x14ac:dyDescent="0.25">
      <c r="A84" t="s">
        <v>180</v>
      </c>
      <c r="B84">
        <f>IF(ISNUMBER(SEARCH($E$2,A84)),MAX($B$2:B83)+1,0)</f>
        <v>0</v>
      </c>
      <c r="C84" t="str">
        <f>IFERROR(VLOOKUP(ROWS($C$3:C84),$A$3:$B$733,2,0),"")</f>
        <v/>
      </c>
      <c r="D84" t="s">
        <v>181</v>
      </c>
    </row>
    <row r="85" spans="1:4" x14ac:dyDescent="0.25">
      <c r="A85" t="s">
        <v>182</v>
      </c>
      <c r="B85">
        <f>IF(ISNUMBER(SEARCH($E$2,A85)),MAX($B$2:B84)+1,0)</f>
        <v>0</v>
      </c>
      <c r="C85" t="str">
        <f>IFERROR(VLOOKUP(ROWS($C$3:C85),$A$3:$B$733,2,0),"")</f>
        <v/>
      </c>
      <c r="D85" t="s">
        <v>2</v>
      </c>
    </row>
    <row r="86" spans="1:4" x14ac:dyDescent="0.25">
      <c r="A86" t="s">
        <v>183</v>
      </c>
      <c r="B86">
        <f>IF(ISNUMBER(SEARCH($E$2,A86)),MAX($B$2:B85)+1,0)</f>
        <v>0</v>
      </c>
      <c r="C86" t="str">
        <f>IFERROR(VLOOKUP(ROWS($C$3:C86),$A$3:$B$733,2,0),"")</f>
        <v/>
      </c>
      <c r="D86" t="s">
        <v>106</v>
      </c>
    </row>
    <row r="87" spans="1:4" x14ac:dyDescent="0.25">
      <c r="A87" t="s">
        <v>184</v>
      </c>
      <c r="B87">
        <f>IF(ISNUMBER(SEARCH($E$2,A87)),MAX($B$2:B86)+1,0)</f>
        <v>0</v>
      </c>
      <c r="C87" t="str">
        <f>IFERROR(VLOOKUP(ROWS($C$3:C87),$A$3:$B$733,2,0),"")</f>
        <v/>
      </c>
      <c r="D87" t="s">
        <v>2</v>
      </c>
    </row>
    <row r="88" spans="1:4" x14ac:dyDescent="0.25">
      <c r="A88" t="s">
        <v>185</v>
      </c>
      <c r="B88">
        <f>IF(ISNUMBER(SEARCH($E$2,A88)),MAX($B$2:B87)+1,0)</f>
        <v>0</v>
      </c>
      <c r="C88" t="str">
        <f>IFERROR(VLOOKUP(ROWS($C$3:C88),$A$3:$B$733,2,0),"")</f>
        <v/>
      </c>
      <c r="D88" t="s">
        <v>96</v>
      </c>
    </row>
    <row r="89" spans="1:4" x14ac:dyDescent="0.25">
      <c r="A89" t="s">
        <v>186</v>
      </c>
      <c r="B89">
        <f>IF(ISNUMBER(SEARCH($E$2,A89)),MAX($B$2:B88)+1,0)</f>
        <v>0</v>
      </c>
      <c r="C89" t="str">
        <f>IFERROR(VLOOKUP(ROWS($C$3:C89),$A$3:$B$733,2,0),"")</f>
        <v/>
      </c>
      <c r="D89" t="s">
        <v>187</v>
      </c>
    </row>
    <row r="90" spans="1:4" x14ac:dyDescent="0.25">
      <c r="A90" t="s">
        <v>188</v>
      </c>
      <c r="B90">
        <f>IF(ISNUMBER(SEARCH($E$2,A90)),MAX($B$2:B89)+1,0)</f>
        <v>0</v>
      </c>
      <c r="C90" t="str">
        <f>IFERROR(VLOOKUP(ROWS($C$3:C90),$A$3:$B$733,2,0),"")</f>
        <v/>
      </c>
      <c r="D90" t="s">
        <v>104</v>
      </c>
    </row>
    <row r="91" spans="1:4" x14ac:dyDescent="0.25">
      <c r="A91" t="s">
        <v>189</v>
      </c>
      <c r="B91">
        <f>IF(ISNUMBER(SEARCH($E$2,A91)),MAX($B$2:B90)+1,0)</f>
        <v>0</v>
      </c>
      <c r="C91" t="str">
        <f>IFERROR(VLOOKUP(ROWS($C$3:C91),$A$3:$B$733,2,0),"")</f>
        <v/>
      </c>
      <c r="D91" t="s">
        <v>96</v>
      </c>
    </row>
    <row r="92" spans="1:4" x14ac:dyDescent="0.25">
      <c r="A92" t="s">
        <v>190</v>
      </c>
      <c r="B92">
        <f>IF(ISNUMBER(SEARCH($E$2,A92)),MAX($B$2:B91)+1,0)</f>
        <v>0</v>
      </c>
      <c r="C92" t="str">
        <f>IFERROR(VLOOKUP(ROWS($C$3:C92),$A$3:$B$733,2,0),"")</f>
        <v/>
      </c>
      <c r="D92" t="s">
        <v>101</v>
      </c>
    </row>
    <row r="93" spans="1:4" x14ac:dyDescent="0.25">
      <c r="A93" t="s">
        <v>191</v>
      </c>
      <c r="B93">
        <f>IF(ISNUMBER(SEARCH($E$2,A93)),MAX($B$2:B92)+1,0)</f>
        <v>0</v>
      </c>
      <c r="C93" t="str">
        <f>IFERROR(VLOOKUP(ROWS($C$3:C93),$A$3:$B$733,2,0),"")</f>
        <v/>
      </c>
      <c r="D93" t="s">
        <v>192</v>
      </c>
    </row>
    <row r="94" spans="1:4" x14ac:dyDescent="0.25">
      <c r="A94" t="s">
        <v>193</v>
      </c>
      <c r="B94">
        <f>IF(ISNUMBER(SEARCH($E$2,A94)),MAX($B$2:B93)+1,0)</f>
        <v>0</v>
      </c>
      <c r="C94" t="str">
        <f>IFERROR(VLOOKUP(ROWS($C$3:C94),$A$3:$B$733,2,0),"")</f>
        <v/>
      </c>
      <c r="D94" t="s">
        <v>96</v>
      </c>
    </row>
    <row r="95" spans="1:4" x14ac:dyDescent="0.25">
      <c r="A95" t="s">
        <v>194</v>
      </c>
      <c r="B95">
        <f>IF(ISNUMBER(SEARCH($E$2,A95)),MAX($B$2:B94)+1,0)</f>
        <v>0</v>
      </c>
      <c r="C95" t="str">
        <f>IFERROR(VLOOKUP(ROWS($C$3:C95),$A$3:$B$733,2,0),"")</f>
        <v/>
      </c>
      <c r="D95" t="s">
        <v>101</v>
      </c>
    </row>
    <row r="96" spans="1:4" x14ac:dyDescent="0.25">
      <c r="A96" t="s">
        <v>195</v>
      </c>
      <c r="B96">
        <f>IF(ISNUMBER(SEARCH($E$2,A96)),MAX($B$2:B95)+1,0)</f>
        <v>0</v>
      </c>
      <c r="C96" t="str">
        <f>IFERROR(VLOOKUP(ROWS($C$3:C96),$A$3:$B$733,2,0),"")</f>
        <v/>
      </c>
      <c r="D96" t="s">
        <v>96</v>
      </c>
    </row>
    <row r="97" spans="1:4" x14ac:dyDescent="0.25">
      <c r="A97" t="s">
        <v>196</v>
      </c>
      <c r="B97">
        <f>IF(ISNUMBER(SEARCH($E$2,A97)),MAX($B$2:B96)+1,0)</f>
        <v>0</v>
      </c>
      <c r="C97" t="str">
        <f>IFERROR(VLOOKUP(ROWS($C$3:C97),$A$3:$B$733,2,0),"")</f>
        <v/>
      </c>
      <c r="D97" t="s">
        <v>96</v>
      </c>
    </row>
    <row r="98" spans="1:4" x14ac:dyDescent="0.25">
      <c r="A98" t="s">
        <v>197</v>
      </c>
      <c r="B98">
        <f>IF(ISNUMBER(SEARCH($E$2,A98)),MAX($B$2:B97)+1,0)</f>
        <v>0</v>
      </c>
      <c r="C98" t="str">
        <f>IFERROR(VLOOKUP(ROWS($C$3:C98),$A$3:$B$733,2,0),"")</f>
        <v/>
      </c>
      <c r="D98" t="s">
        <v>99</v>
      </c>
    </row>
    <row r="99" spans="1:4" x14ac:dyDescent="0.25">
      <c r="A99" t="s">
        <v>198</v>
      </c>
      <c r="B99">
        <f>IF(ISNUMBER(SEARCH($E$2,A99)),MAX($B$2:B98)+1,0)</f>
        <v>0</v>
      </c>
      <c r="C99" t="str">
        <f>IFERROR(VLOOKUP(ROWS($C$3:C99),$A$3:$B$733,2,0),"")</f>
        <v/>
      </c>
      <c r="D99" t="s">
        <v>99</v>
      </c>
    </row>
    <row r="100" spans="1:4" x14ac:dyDescent="0.25">
      <c r="A100" t="s">
        <v>199</v>
      </c>
      <c r="B100">
        <f>IF(ISNUMBER(SEARCH($E$2,A100)),MAX($B$2:B99)+1,0)</f>
        <v>0</v>
      </c>
      <c r="C100" t="str">
        <f>IFERROR(VLOOKUP(ROWS($C$3:C100),$A$3:$B$733,2,0),"")</f>
        <v/>
      </c>
      <c r="D100" t="s">
        <v>99</v>
      </c>
    </row>
    <row r="101" spans="1:4" x14ac:dyDescent="0.25">
      <c r="A101" t="s">
        <v>200</v>
      </c>
      <c r="B101">
        <f>IF(ISNUMBER(SEARCH($E$2,A101)),MAX($B$2:B100)+1,0)</f>
        <v>0</v>
      </c>
      <c r="C101" t="str">
        <f>IFERROR(VLOOKUP(ROWS($C$3:C101),$A$3:$B$733,2,0),"")</f>
        <v/>
      </c>
      <c r="D101" t="s">
        <v>96</v>
      </c>
    </row>
    <row r="102" spans="1:4" x14ac:dyDescent="0.25">
      <c r="A102" t="s">
        <v>201</v>
      </c>
      <c r="B102">
        <f>IF(ISNUMBER(SEARCH($E$2,A102)),MAX($B$2:B101)+1,0)</f>
        <v>0</v>
      </c>
      <c r="C102" t="str">
        <f>IFERROR(VLOOKUP(ROWS($C$3:C102),$A$3:$B$733,2,0),"")</f>
        <v/>
      </c>
      <c r="D102" t="s">
        <v>104</v>
      </c>
    </row>
    <row r="103" spans="1:4" x14ac:dyDescent="0.25">
      <c r="A103" t="s">
        <v>202</v>
      </c>
      <c r="B103">
        <f>IF(ISNUMBER(SEARCH($E$2,A103)),MAX($B$2:B102)+1,0)</f>
        <v>0</v>
      </c>
      <c r="C103" t="str">
        <f>IFERROR(VLOOKUP(ROWS($C$3:C103),$A$3:$B$733,2,0),"")</f>
        <v/>
      </c>
      <c r="D103" t="s">
        <v>99</v>
      </c>
    </row>
    <row r="104" spans="1:4" x14ac:dyDescent="0.25">
      <c r="A104" t="s">
        <v>203</v>
      </c>
      <c r="B104">
        <f>IF(ISNUMBER(SEARCH($E$2,A104)),MAX($B$2:B103)+1,0)</f>
        <v>19</v>
      </c>
      <c r="C104" t="str">
        <f>IFERROR(VLOOKUP(ROWS($C$3:C104),$A$3:$B$733,2,0),"")</f>
        <v/>
      </c>
      <c r="D104" t="s">
        <v>99</v>
      </c>
    </row>
    <row r="105" spans="1:4" x14ac:dyDescent="0.25">
      <c r="A105" t="s">
        <v>204</v>
      </c>
      <c r="B105">
        <f>IF(ISNUMBER(SEARCH($E$2,A105)),MAX($B$2:B104)+1,0)</f>
        <v>0</v>
      </c>
      <c r="C105" t="str">
        <f>IFERROR(VLOOKUP(ROWS($C$3:C105),$A$3:$B$733,2,0),"")</f>
        <v/>
      </c>
      <c r="D105" t="s">
        <v>99</v>
      </c>
    </row>
    <row r="106" spans="1:4" x14ac:dyDescent="0.25">
      <c r="A106" t="s">
        <v>205</v>
      </c>
      <c r="B106">
        <f>IF(ISNUMBER(SEARCH($E$2,A106)),MAX($B$2:B105)+1,0)</f>
        <v>0</v>
      </c>
      <c r="C106" t="str">
        <f>IFERROR(VLOOKUP(ROWS($C$3:C106),$A$3:$B$733,2,0),"")</f>
        <v/>
      </c>
      <c r="D106" t="s">
        <v>99</v>
      </c>
    </row>
    <row r="107" spans="1:4" x14ac:dyDescent="0.25">
      <c r="A107" t="s">
        <v>207</v>
      </c>
      <c r="B107">
        <f>IF(ISNUMBER(SEARCH($E$2,A107)),MAX($B$2:B106)+1,0)</f>
        <v>0</v>
      </c>
      <c r="C107" t="str">
        <f>IFERROR(VLOOKUP(ROWS($C$3:C107),$A$3:$B$733,2,0),"")</f>
        <v/>
      </c>
      <c r="D107" t="s">
        <v>96</v>
      </c>
    </row>
    <row r="108" spans="1:4" x14ac:dyDescent="0.25">
      <c r="A108" t="s">
        <v>208</v>
      </c>
      <c r="B108">
        <f>IF(ISNUMBER(SEARCH($E$2,A108)),MAX($B$2:B107)+1,0)</f>
        <v>0</v>
      </c>
      <c r="C108" t="str">
        <f>IFERROR(VLOOKUP(ROWS($C$3:C108),$A$3:$B$733,2,0),"")</f>
        <v/>
      </c>
      <c r="D108" t="s">
        <v>96</v>
      </c>
    </row>
    <row r="109" spans="1:4" x14ac:dyDescent="0.25">
      <c r="A109" t="s">
        <v>209</v>
      </c>
      <c r="B109">
        <f>IF(ISNUMBER(SEARCH($E$2,A109)),MAX($B$2:B108)+1,0)</f>
        <v>0</v>
      </c>
      <c r="C109" t="str">
        <f>IFERROR(VLOOKUP(ROWS($C$3:C109),$A$3:$B$733,2,0),"")</f>
        <v/>
      </c>
      <c r="D109" t="s">
        <v>96</v>
      </c>
    </row>
    <row r="110" spans="1:4" x14ac:dyDescent="0.25">
      <c r="A110" t="s">
        <v>210</v>
      </c>
      <c r="B110">
        <f>IF(ISNUMBER(SEARCH($E$2,A110)),MAX($B$2:B109)+1,0)</f>
        <v>0</v>
      </c>
      <c r="C110" t="str">
        <f>IFERROR(VLOOKUP(ROWS($C$3:C110),$A$3:$B$733,2,0),"")</f>
        <v/>
      </c>
      <c r="D110" t="s">
        <v>104</v>
      </c>
    </row>
    <row r="111" spans="1:4" x14ac:dyDescent="0.25">
      <c r="A111" t="s">
        <v>211</v>
      </c>
      <c r="B111">
        <f>IF(ISNUMBER(SEARCH($E$2,A111)),MAX($B$2:B110)+1,0)</f>
        <v>0</v>
      </c>
      <c r="C111" t="str">
        <f>IFERROR(VLOOKUP(ROWS($C$3:C111),$A$3:$B$733,2,0),"")</f>
        <v/>
      </c>
      <c r="D111" t="s">
        <v>96</v>
      </c>
    </row>
    <row r="112" spans="1:4" x14ac:dyDescent="0.25">
      <c r="A112" t="s">
        <v>212</v>
      </c>
      <c r="B112">
        <f>IF(ISNUMBER(SEARCH($E$2,A112)),MAX($B$2:B111)+1,0)</f>
        <v>0</v>
      </c>
      <c r="C112" t="str">
        <f>IFERROR(VLOOKUP(ROWS($C$3:C112),$A$3:$B$733,2,0),"")</f>
        <v/>
      </c>
      <c r="D112" t="s">
        <v>213</v>
      </c>
    </row>
    <row r="113" spans="1:4" x14ac:dyDescent="0.25">
      <c r="A113" t="s">
        <v>214</v>
      </c>
      <c r="B113">
        <f>IF(ISNUMBER(SEARCH($E$2,A113)),MAX($B$2:B112)+1,0)</f>
        <v>0</v>
      </c>
      <c r="C113" t="str">
        <f>IFERROR(VLOOKUP(ROWS($C$3:C113),$A$3:$B$733,2,0),"")</f>
        <v/>
      </c>
      <c r="D113" t="s">
        <v>96</v>
      </c>
    </row>
    <row r="114" spans="1:4" x14ac:dyDescent="0.25">
      <c r="A114" t="s">
        <v>215</v>
      </c>
      <c r="B114">
        <f>IF(ISNUMBER(SEARCH($E$2,A114)),MAX($B$2:B113)+1,0)</f>
        <v>0</v>
      </c>
      <c r="C114" t="str">
        <f>IFERROR(VLOOKUP(ROWS($C$3:C114),$A$3:$B$733,2,0),"")</f>
        <v/>
      </c>
      <c r="D114" t="s">
        <v>181</v>
      </c>
    </row>
    <row r="115" spans="1:4" x14ac:dyDescent="0.25">
      <c r="A115" t="s">
        <v>216</v>
      </c>
      <c r="B115">
        <f>IF(ISNUMBER(SEARCH($E$2,A115)),MAX($B$2:B114)+1,0)</f>
        <v>0</v>
      </c>
      <c r="C115" t="str">
        <f>IFERROR(VLOOKUP(ROWS($C$3:C115),$A$3:$B$733,2,0),"")</f>
        <v/>
      </c>
      <c r="D115" t="s">
        <v>96</v>
      </c>
    </row>
    <row r="116" spans="1:4" x14ac:dyDescent="0.25">
      <c r="A116" t="s">
        <v>217</v>
      </c>
      <c r="B116">
        <f>IF(ISNUMBER(SEARCH($E$2,A116)),MAX($B$2:B115)+1,0)</f>
        <v>0</v>
      </c>
      <c r="C116" t="str">
        <f>IFERROR(VLOOKUP(ROWS($C$3:C116),$A$3:$B$733,2,0),"")</f>
        <v/>
      </c>
      <c r="D116" t="s">
        <v>96</v>
      </c>
    </row>
    <row r="117" spans="1:4" x14ac:dyDescent="0.25">
      <c r="A117" t="s">
        <v>218</v>
      </c>
      <c r="B117">
        <f>IF(ISNUMBER(SEARCH($E$2,A117)),MAX($B$2:B116)+1,0)</f>
        <v>0</v>
      </c>
      <c r="C117" t="str">
        <f>IFERROR(VLOOKUP(ROWS($C$3:C117),$A$3:$B$733,2,0),"")</f>
        <v/>
      </c>
      <c r="D117" t="s">
        <v>96</v>
      </c>
    </row>
    <row r="118" spans="1:4" x14ac:dyDescent="0.25">
      <c r="A118" t="s">
        <v>219</v>
      </c>
      <c r="B118">
        <f>IF(ISNUMBER(SEARCH($E$2,A118)),MAX($B$2:B117)+1,0)</f>
        <v>0</v>
      </c>
      <c r="C118" t="str">
        <f>IFERROR(VLOOKUP(ROWS($C$3:C118),$A$3:$B$733,2,0),"")</f>
        <v/>
      </c>
      <c r="D118" t="s">
        <v>96</v>
      </c>
    </row>
    <row r="119" spans="1:4" x14ac:dyDescent="0.25">
      <c r="A119" t="s">
        <v>220</v>
      </c>
      <c r="B119">
        <f>IF(ISNUMBER(SEARCH($E$2,A119)),MAX($B$2:B118)+1,0)</f>
        <v>0</v>
      </c>
      <c r="C119" t="str">
        <f>IFERROR(VLOOKUP(ROWS($C$3:C119),$A$3:$B$733,2,0),"")</f>
        <v/>
      </c>
      <c r="D119" t="s">
        <v>221</v>
      </c>
    </row>
    <row r="120" spans="1:4" x14ac:dyDescent="0.25">
      <c r="A120" t="s">
        <v>222</v>
      </c>
      <c r="B120">
        <f>IF(ISNUMBER(SEARCH($E$2,A120)),MAX($B$2:B119)+1,0)</f>
        <v>0</v>
      </c>
      <c r="C120" t="str">
        <f>IFERROR(VLOOKUP(ROWS($C$3:C120),$A$3:$B$733,2,0),"")</f>
        <v/>
      </c>
      <c r="D120" t="s">
        <v>221</v>
      </c>
    </row>
    <row r="121" spans="1:4" x14ac:dyDescent="0.25">
      <c r="A121" t="s">
        <v>223</v>
      </c>
      <c r="B121">
        <f>IF(ISNUMBER(SEARCH($E$2,A121)),MAX($B$2:B120)+1,0)</f>
        <v>0</v>
      </c>
      <c r="C121" t="str">
        <f>IFERROR(VLOOKUP(ROWS($C$3:C121),$A$3:$B$733,2,0),"")</f>
        <v/>
      </c>
      <c r="D121" t="s">
        <v>101</v>
      </c>
    </row>
    <row r="122" spans="1:4" x14ac:dyDescent="0.25">
      <c r="A122" t="s">
        <v>224</v>
      </c>
      <c r="B122">
        <f>IF(ISNUMBER(SEARCH($E$2,A122)),MAX($B$2:B121)+1,0)</f>
        <v>0</v>
      </c>
      <c r="C122" t="str">
        <f>IFERROR(VLOOKUP(ROWS($C$3:C122),$A$3:$B$733,2,0),"")</f>
        <v/>
      </c>
      <c r="D122" t="s">
        <v>96</v>
      </c>
    </row>
    <row r="123" spans="1:4" x14ac:dyDescent="0.25">
      <c r="A123" t="s">
        <v>225</v>
      </c>
      <c r="B123">
        <f>IF(ISNUMBER(SEARCH($E$2,A123)),MAX($B$2:B122)+1,0)</f>
        <v>0</v>
      </c>
      <c r="C123" t="str">
        <f>IFERROR(VLOOKUP(ROWS($C$3:C123),$A$3:$B$733,2,0),"")</f>
        <v/>
      </c>
      <c r="D123" t="s">
        <v>96</v>
      </c>
    </row>
    <row r="124" spans="1:4" x14ac:dyDescent="0.25">
      <c r="A124" t="s">
        <v>226</v>
      </c>
      <c r="B124">
        <f>IF(ISNUMBER(SEARCH($E$2,A124)),MAX($B$2:B123)+1,0)</f>
        <v>0</v>
      </c>
      <c r="C124" t="str">
        <f>IFERROR(VLOOKUP(ROWS($C$3:C124),$A$3:$B$733,2,0),"")</f>
        <v/>
      </c>
      <c r="D124" t="s">
        <v>104</v>
      </c>
    </row>
    <row r="125" spans="1:4" x14ac:dyDescent="0.25">
      <c r="A125" t="s">
        <v>227</v>
      </c>
      <c r="B125">
        <f>IF(ISNUMBER(SEARCH($E$2,A125)),MAX($B$2:B124)+1,0)</f>
        <v>0</v>
      </c>
      <c r="C125" t="str">
        <f>IFERROR(VLOOKUP(ROWS($C$3:C125),$A$3:$B$733,2,0),"")</f>
        <v/>
      </c>
      <c r="D125" t="s">
        <v>99</v>
      </c>
    </row>
    <row r="126" spans="1:4" x14ac:dyDescent="0.25">
      <c r="A126" t="s">
        <v>228</v>
      </c>
      <c r="B126">
        <f>IF(ISNUMBER(SEARCH($E$2,A126)),MAX($B$2:B125)+1,0)</f>
        <v>0</v>
      </c>
      <c r="C126" t="str">
        <f>IFERROR(VLOOKUP(ROWS($C$3:C126),$A$3:$B$733,2,0),"")</f>
        <v/>
      </c>
      <c r="D126" t="s">
        <v>96</v>
      </c>
    </row>
    <row r="127" spans="1:4" x14ac:dyDescent="0.25">
      <c r="A127" t="s">
        <v>229</v>
      </c>
      <c r="B127">
        <f>IF(ISNUMBER(SEARCH($E$2,A127)),MAX($B$2:B126)+1,0)</f>
        <v>0</v>
      </c>
      <c r="C127" t="str">
        <f>IFERROR(VLOOKUP(ROWS($C$3:C127),$A$3:$B$733,2,0),"")</f>
        <v/>
      </c>
      <c r="D127" t="s">
        <v>96</v>
      </c>
    </row>
    <row r="128" spans="1:4" x14ac:dyDescent="0.25">
      <c r="A128" t="s">
        <v>230</v>
      </c>
      <c r="B128">
        <f>IF(ISNUMBER(SEARCH($E$2,A128)),MAX($B$2:B127)+1,0)</f>
        <v>0</v>
      </c>
      <c r="C128" t="str">
        <f>IFERROR(VLOOKUP(ROWS($C$3:C128),$A$3:$B$733,2,0),"")</f>
        <v/>
      </c>
      <c r="D128" t="s">
        <v>221</v>
      </c>
    </row>
    <row r="129" spans="1:4" x14ac:dyDescent="0.25">
      <c r="A129" t="s">
        <v>231</v>
      </c>
      <c r="B129">
        <f>IF(ISNUMBER(SEARCH($E$2,A129)),MAX($B$2:B128)+1,0)</f>
        <v>0</v>
      </c>
      <c r="C129" t="str">
        <f>IFERROR(VLOOKUP(ROWS($C$3:C129),$A$3:$B$733,2,0),"")</f>
        <v/>
      </c>
      <c r="D129" t="s">
        <v>96</v>
      </c>
    </row>
    <row r="130" spans="1:4" x14ac:dyDescent="0.25">
      <c r="A130" t="s">
        <v>232</v>
      </c>
      <c r="B130">
        <f>IF(ISNUMBER(SEARCH($E$2,A130)),MAX($B$2:B129)+1,0)</f>
        <v>0</v>
      </c>
      <c r="C130" t="str">
        <f>IFERROR(VLOOKUP(ROWS($C$3:C130),$A$3:$B$733,2,0),"")</f>
        <v/>
      </c>
      <c r="D130" t="s">
        <v>99</v>
      </c>
    </row>
    <row r="131" spans="1:4" x14ac:dyDescent="0.25">
      <c r="A131" t="s">
        <v>233</v>
      </c>
      <c r="B131">
        <f>IF(ISNUMBER(SEARCH($E$2,A131)),MAX($B$2:B130)+1,0)</f>
        <v>0</v>
      </c>
      <c r="C131" t="str">
        <f>IFERROR(VLOOKUP(ROWS($C$3:C131),$A$3:$B$733,2,0),"")</f>
        <v/>
      </c>
      <c r="D131" t="s">
        <v>101</v>
      </c>
    </row>
    <row r="132" spans="1:4" x14ac:dyDescent="0.25">
      <c r="A132" t="s">
        <v>234</v>
      </c>
      <c r="B132">
        <f>IF(ISNUMBER(SEARCH($E$2,A132)),MAX($B$2:B131)+1,0)</f>
        <v>0</v>
      </c>
      <c r="C132" t="str">
        <f>IFERROR(VLOOKUP(ROWS($C$3:C132),$A$3:$B$733,2,0),"")</f>
        <v/>
      </c>
      <c r="D132" t="s">
        <v>96</v>
      </c>
    </row>
    <row r="133" spans="1:4" x14ac:dyDescent="0.25">
      <c r="A133" t="s">
        <v>235</v>
      </c>
      <c r="B133">
        <f>IF(ISNUMBER(SEARCH($E$2,A133)),MAX($B$2:B132)+1,0)</f>
        <v>0</v>
      </c>
      <c r="C133" t="str">
        <f>IFERROR(VLOOKUP(ROWS($C$3:C133),$A$3:$B$733,2,0),"")</f>
        <v/>
      </c>
      <c r="D133" t="s">
        <v>96</v>
      </c>
    </row>
    <row r="134" spans="1:4" x14ac:dyDescent="0.25">
      <c r="A134" t="s">
        <v>236</v>
      </c>
      <c r="B134">
        <f>IF(ISNUMBER(SEARCH($E$2,A134)),MAX($B$2:B133)+1,0)</f>
        <v>0</v>
      </c>
      <c r="C134" t="str">
        <f>IFERROR(VLOOKUP(ROWS($C$3:C134),$A$3:$B$733,2,0),"")</f>
        <v/>
      </c>
      <c r="D134" t="s">
        <v>181</v>
      </c>
    </row>
    <row r="135" spans="1:4" x14ac:dyDescent="0.25">
      <c r="A135" t="s">
        <v>237</v>
      </c>
      <c r="B135">
        <f>IF(ISNUMBER(SEARCH($E$2,A135)),MAX($B$2:B134)+1,0)</f>
        <v>0</v>
      </c>
      <c r="C135" t="str">
        <f>IFERROR(VLOOKUP(ROWS($C$3:C135),$A$3:$B$733,2,0),"")</f>
        <v/>
      </c>
      <c r="D135" t="s">
        <v>2</v>
      </c>
    </row>
    <row r="136" spans="1:4" x14ac:dyDescent="0.25">
      <c r="A136" t="s">
        <v>238</v>
      </c>
      <c r="B136">
        <f>IF(ISNUMBER(SEARCH($E$2,A136)),MAX($B$2:B135)+1,0)</f>
        <v>0</v>
      </c>
      <c r="C136" t="str">
        <f>IFERROR(VLOOKUP(ROWS($C$3:C136),$A$3:$B$733,2,0),"")</f>
        <v/>
      </c>
      <c r="D136" t="s">
        <v>2</v>
      </c>
    </row>
    <row r="137" spans="1:4" x14ac:dyDescent="0.25">
      <c r="A137" t="s">
        <v>239</v>
      </c>
      <c r="B137">
        <f>IF(ISNUMBER(SEARCH($E$2,A137)),MAX($B$2:B136)+1,0)</f>
        <v>0</v>
      </c>
      <c r="C137" t="str">
        <f>IFERROR(VLOOKUP(ROWS($C$3:C137),$A$3:$B$733,2,0),"")</f>
        <v/>
      </c>
      <c r="D137" t="s">
        <v>96</v>
      </c>
    </row>
    <row r="138" spans="1:4" x14ac:dyDescent="0.25">
      <c r="A138" t="s">
        <v>240</v>
      </c>
      <c r="B138">
        <f>IF(ISNUMBER(SEARCH($E$2,A138)),MAX($B$2:B137)+1,0)</f>
        <v>0</v>
      </c>
      <c r="C138" t="str">
        <f>IFERROR(VLOOKUP(ROWS($C$3:C138),$A$3:$B$733,2,0),"")</f>
        <v/>
      </c>
      <c r="D138" t="s">
        <v>101</v>
      </c>
    </row>
    <row r="139" spans="1:4" x14ac:dyDescent="0.25">
      <c r="A139" t="s">
        <v>241</v>
      </c>
      <c r="B139">
        <f>IF(ISNUMBER(SEARCH($E$2,A139)),MAX($B$2:B138)+1,0)</f>
        <v>0</v>
      </c>
      <c r="C139" t="str">
        <f>IFERROR(VLOOKUP(ROWS($C$3:C139),$A$3:$B$733,2,0),"")</f>
        <v/>
      </c>
      <c r="D139" t="s">
        <v>96</v>
      </c>
    </row>
    <row r="140" spans="1:4" x14ac:dyDescent="0.25">
      <c r="A140" t="s">
        <v>242</v>
      </c>
      <c r="B140">
        <f>IF(ISNUMBER(SEARCH($E$2,A140)),MAX($B$2:B139)+1,0)</f>
        <v>0</v>
      </c>
      <c r="C140" t="str">
        <f>IFERROR(VLOOKUP(ROWS($C$3:C140),$A$3:$B$733,2,0),"")</f>
        <v/>
      </c>
      <c r="D140" t="s">
        <v>187</v>
      </c>
    </row>
    <row r="141" spans="1:4" x14ac:dyDescent="0.25">
      <c r="A141" t="s">
        <v>243</v>
      </c>
      <c r="B141">
        <f>IF(ISNUMBER(SEARCH($E$2,A141)),MAX($B$2:B140)+1,0)</f>
        <v>0</v>
      </c>
      <c r="C141" t="str">
        <f>IFERROR(VLOOKUP(ROWS($C$3:C141),$A$3:$B$733,2,0),"")</f>
        <v/>
      </c>
      <c r="D141" t="s">
        <v>96</v>
      </c>
    </row>
    <row r="142" spans="1:4" x14ac:dyDescent="0.25">
      <c r="A142" t="s">
        <v>244</v>
      </c>
      <c r="B142">
        <f>IF(ISNUMBER(SEARCH($E$2,A142)),MAX($B$2:B141)+1,0)</f>
        <v>0</v>
      </c>
      <c r="C142" t="str">
        <f>IFERROR(VLOOKUP(ROWS($C$3:C142),$A$3:$B$733,2,0),"")</f>
        <v/>
      </c>
      <c r="D142" t="s">
        <v>96</v>
      </c>
    </row>
    <row r="143" spans="1:4" x14ac:dyDescent="0.25">
      <c r="A143" t="s">
        <v>245</v>
      </c>
      <c r="B143">
        <f>IF(ISNUMBER(SEARCH($E$2,A143)),MAX($B$2:B142)+1,0)</f>
        <v>0</v>
      </c>
      <c r="C143" t="str">
        <f>IFERROR(VLOOKUP(ROWS($C$3:C143),$A$3:$B$733,2,0),"")</f>
        <v/>
      </c>
      <c r="D143" t="s">
        <v>96</v>
      </c>
    </row>
    <row r="144" spans="1:4" x14ac:dyDescent="0.25">
      <c r="A144" t="s">
        <v>246</v>
      </c>
      <c r="B144">
        <f>IF(ISNUMBER(SEARCH($E$2,A144)),MAX($B$2:B143)+1,0)</f>
        <v>0</v>
      </c>
      <c r="C144" t="str">
        <f>IFERROR(VLOOKUP(ROWS($C$3:C144),$A$3:$B$733,2,0),"")</f>
        <v/>
      </c>
      <c r="D144" t="s">
        <v>96</v>
      </c>
    </row>
    <row r="145" spans="1:4" x14ac:dyDescent="0.25">
      <c r="A145" t="s">
        <v>247</v>
      </c>
      <c r="B145">
        <f>IF(ISNUMBER(SEARCH($E$2,A145)),MAX($B$2:B144)+1,0)</f>
        <v>0</v>
      </c>
      <c r="C145" t="str">
        <f>IFERROR(VLOOKUP(ROWS($C$3:C145),$A$3:$B$733,2,0),"")</f>
        <v/>
      </c>
      <c r="D145" t="s">
        <v>2</v>
      </c>
    </row>
    <row r="146" spans="1:4" x14ac:dyDescent="0.25">
      <c r="A146" t="s">
        <v>248</v>
      </c>
      <c r="B146">
        <f>IF(ISNUMBER(SEARCH($E$2,A146)),MAX($B$2:B145)+1,0)</f>
        <v>0</v>
      </c>
      <c r="C146" t="str">
        <f>IFERROR(VLOOKUP(ROWS($C$3:C146),$A$3:$B$733,2,0),"")</f>
        <v/>
      </c>
      <c r="D146" t="s">
        <v>104</v>
      </c>
    </row>
    <row r="147" spans="1:4" x14ac:dyDescent="0.25">
      <c r="A147" t="s">
        <v>249</v>
      </c>
      <c r="B147">
        <f>IF(ISNUMBER(SEARCH($E$2,A147)),MAX($B$2:B146)+1,0)</f>
        <v>0</v>
      </c>
      <c r="C147" t="str">
        <f>IFERROR(VLOOKUP(ROWS($C$3:C147),$A$3:$B$733,2,0),"")</f>
        <v/>
      </c>
      <c r="D147" t="s">
        <v>187</v>
      </c>
    </row>
    <row r="148" spans="1:4" x14ac:dyDescent="0.25">
      <c r="A148" t="s">
        <v>250</v>
      </c>
      <c r="B148">
        <f>IF(ISNUMBER(SEARCH($E$2,A148)),MAX($B$2:B147)+1,0)</f>
        <v>0</v>
      </c>
      <c r="C148" t="str">
        <f>IFERROR(VLOOKUP(ROWS($C$3:C148),$A$3:$B$733,2,0),"")</f>
        <v/>
      </c>
      <c r="D148" t="s">
        <v>99</v>
      </c>
    </row>
    <row r="149" spans="1:4" x14ac:dyDescent="0.25">
      <c r="A149" t="s">
        <v>251</v>
      </c>
      <c r="B149">
        <f>IF(ISNUMBER(SEARCH($E$2,A149)),MAX($B$2:B148)+1,0)</f>
        <v>0</v>
      </c>
      <c r="C149" t="str">
        <f>IFERROR(VLOOKUP(ROWS($C$3:C149),$A$3:$B$733,2,0),"")</f>
        <v/>
      </c>
      <c r="D149" t="s">
        <v>2</v>
      </c>
    </row>
    <row r="150" spans="1:4" x14ac:dyDescent="0.25">
      <c r="A150" t="s">
        <v>252</v>
      </c>
      <c r="B150">
        <f>IF(ISNUMBER(SEARCH($E$2,A150)),MAX($B$2:B149)+1,0)</f>
        <v>0</v>
      </c>
      <c r="C150" t="str">
        <f>IFERROR(VLOOKUP(ROWS($C$3:C150),$A$3:$B$733,2,0),"")</f>
        <v/>
      </c>
      <c r="D150" t="s">
        <v>99</v>
      </c>
    </row>
    <row r="151" spans="1:4" x14ac:dyDescent="0.25">
      <c r="A151" t="s">
        <v>253</v>
      </c>
      <c r="B151">
        <f>IF(ISNUMBER(SEARCH($E$2,A151)),MAX($B$2:B150)+1,0)</f>
        <v>0</v>
      </c>
      <c r="C151" t="str">
        <f>IFERROR(VLOOKUP(ROWS($C$3:C151),$A$3:$B$733,2,0),"")</f>
        <v/>
      </c>
      <c r="D151" t="s">
        <v>104</v>
      </c>
    </row>
    <row r="152" spans="1:4" x14ac:dyDescent="0.25">
      <c r="A152" t="s">
        <v>254</v>
      </c>
      <c r="B152">
        <f>IF(ISNUMBER(SEARCH($E$2,A152)),MAX($B$2:B151)+1,0)</f>
        <v>0</v>
      </c>
      <c r="C152" t="str">
        <f>IFERROR(VLOOKUP(ROWS($C$3:C152),$A$3:$B$733,2,0),"")</f>
        <v/>
      </c>
      <c r="D152" t="s">
        <v>2</v>
      </c>
    </row>
    <row r="153" spans="1:4" x14ac:dyDescent="0.25">
      <c r="A153" t="s">
        <v>255</v>
      </c>
      <c r="B153">
        <f>IF(ISNUMBER(SEARCH($E$2,A153)),MAX($B$2:B152)+1,0)</f>
        <v>0</v>
      </c>
      <c r="C153" t="str">
        <f>IFERROR(VLOOKUP(ROWS($C$3:C153),$A$3:$B$733,2,0),"")</f>
        <v/>
      </c>
      <c r="D153" t="s">
        <v>96</v>
      </c>
    </row>
    <row r="154" spans="1:4" x14ac:dyDescent="0.25">
      <c r="A154" t="s">
        <v>256</v>
      </c>
      <c r="B154">
        <f>IF(ISNUMBER(SEARCH($E$2,A154)),MAX($B$2:B153)+1,0)</f>
        <v>0</v>
      </c>
      <c r="C154" t="str">
        <f>IFERROR(VLOOKUP(ROWS($C$3:C154),$A$3:$B$733,2,0),"")</f>
        <v/>
      </c>
      <c r="D154" t="s">
        <v>96</v>
      </c>
    </row>
    <row r="155" spans="1:4" x14ac:dyDescent="0.25">
      <c r="A155" t="s">
        <v>257</v>
      </c>
      <c r="B155">
        <f>IF(ISNUMBER(SEARCH($E$2,A155)),MAX($B$2:B154)+1,0)</f>
        <v>0</v>
      </c>
      <c r="C155" t="str">
        <f>IFERROR(VLOOKUP(ROWS($C$3:C155),$A$3:$B$733,2,0),"")</f>
        <v/>
      </c>
      <c r="D155" t="s">
        <v>99</v>
      </c>
    </row>
    <row r="156" spans="1:4" x14ac:dyDescent="0.25">
      <c r="A156" t="s">
        <v>258</v>
      </c>
      <c r="B156">
        <f>IF(ISNUMBER(SEARCH($E$2,A156)),MAX($B$2:B155)+1,0)</f>
        <v>0</v>
      </c>
      <c r="C156" t="str">
        <f>IFERROR(VLOOKUP(ROWS($C$3:C156),$A$3:$B$733,2,0),"")</f>
        <v/>
      </c>
      <c r="D156" t="s">
        <v>96</v>
      </c>
    </row>
    <row r="157" spans="1:4" x14ac:dyDescent="0.25">
      <c r="A157" t="s">
        <v>259</v>
      </c>
      <c r="B157">
        <f>IF(ISNUMBER(SEARCH($E$2,A157)),MAX($B$2:B156)+1,0)</f>
        <v>0</v>
      </c>
      <c r="C157" t="str">
        <f>IFERROR(VLOOKUP(ROWS($C$3:C157),$A$3:$B$733,2,0),"")</f>
        <v/>
      </c>
      <c r="D157" t="s">
        <v>96</v>
      </c>
    </row>
    <row r="158" spans="1:4" x14ac:dyDescent="0.25">
      <c r="A158" t="s">
        <v>260</v>
      </c>
      <c r="B158">
        <f>IF(ISNUMBER(SEARCH($E$2,A158)),MAX($B$2:B157)+1,0)</f>
        <v>0</v>
      </c>
      <c r="C158" t="str">
        <f>IFERROR(VLOOKUP(ROWS($C$3:C158),$A$3:$B$733,2,0),"")</f>
        <v/>
      </c>
      <c r="D158" t="s">
        <v>99</v>
      </c>
    </row>
    <row r="159" spans="1:4" x14ac:dyDescent="0.25">
      <c r="A159" t="s">
        <v>261</v>
      </c>
      <c r="B159">
        <f>IF(ISNUMBER(SEARCH($E$2,A159)),MAX($B$2:B158)+1,0)</f>
        <v>0</v>
      </c>
      <c r="C159" t="str">
        <f>IFERROR(VLOOKUP(ROWS($C$3:C159),$A$3:$B$733,2,0),"")</f>
        <v/>
      </c>
      <c r="D159" t="s">
        <v>96</v>
      </c>
    </row>
    <row r="160" spans="1:4" x14ac:dyDescent="0.25">
      <c r="A160" t="s">
        <v>262</v>
      </c>
      <c r="B160">
        <f>IF(ISNUMBER(SEARCH($E$2,A160)),MAX($B$2:B159)+1,0)</f>
        <v>0</v>
      </c>
      <c r="C160" t="str">
        <f>IFERROR(VLOOKUP(ROWS($C$3:C160),$A$3:$B$733,2,0),"")</f>
        <v/>
      </c>
      <c r="D160" t="s">
        <v>96</v>
      </c>
    </row>
    <row r="161" spans="1:4" x14ac:dyDescent="0.25">
      <c r="A161" t="s">
        <v>263</v>
      </c>
      <c r="B161">
        <f>IF(ISNUMBER(SEARCH($E$2,A161)),MAX($B$2:B160)+1,0)</f>
        <v>0</v>
      </c>
      <c r="C161" t="str">
        <f>IFERROR(VLOOKUP(ROWS($C$3:C161),$A$3:$B$733,2,0),"")</f>
        <v/>
      </c>
      <c r="D161" t="s">
        <v>96</v>
      </c>
    </row>
    <row r="162" spans="1:4" x14ac:dyDescent="0.25">
      <c r="A162" t="s">
        <v>264</v>
      </c>
      <c r="B162">
        <f>IF(ISNUMBER(SEARCH($E$2,A162)),MAX($B$2:B161)+1,0)</f>
        <v>0</v>
      </c>
      <c r="C162" t="str">
        <f>IFERROR(VLOOKUP(ROWS($C$3:C162),$A$3:$B$733,2,0),"")</f>
        <v/>
      </c>
      <c r="D162" t="s">
        <v>96</v>
      </c>
    </row>
    <row r="163" spans="1:4" x14ac:dyDescent="0.25">
      <c r="A163" t="s">
        <v>265</v>
      </c>
      <c r="B163">
        <f>IF(ISNUMBER(SEARCH($E$2,A163)),MAX($B$2:B162)+1,0)</f>
        <v>0</v>
      </c>
      <c r="C163" t="str">
        <f>IFERROR(VLOOKUP(ROWS($C$3:C163),$A$3:$B$733,2,0),"")</f>
        <v/>
      </c>
      <c r="D163" t="s">
        <v>96</v>
      </c>
    </row>
    <row r="164" spans="1:4" x14ac:dyDescent="0.25">
      <c r="A164" t="s">
        <v>266</v>
      </c>
      <c r="B164">
        <f>IF(ISNUMBER(SEARCH($E$2,A164)),MAX($B$2:B163)+1,0)</f>
        <v>0</v>
      </c>
      <c r="C164" t="str">
        <f>IFERROR(VLOOKUP(ROWS($C$3:C164),$A$3:$B$733,2,0),"")</f>
        <v/>
      </c>
      <c r="D164" t="s">
        <v>187</v>
      </c>
    </row>
    <row r="165" spans="1:4" x14ac:dyDescent="0.25">
      <c r="A165" t="s">
        <v>267</v>
      </c>
      <c r="B165">
        <f>IF(ISNUMBER(SEARCH($E$2,A165)),MAX($B$2:B164)+1,0)</f>
        <v>0</v>
      </c>
      <c r="C165" t="str">
        <f>IFERROR(VLOOKUP(ROWS($C$3:C165),$A$3:$B$733,2,0),"")</f>
        <v/>
      </c>
      <c r="D165" t="s">
        <v>96</v>
      </c>
    </row>
    <row r="166" spans="1:4" x14ac:dyDescent="0.25">
      <c r="A166" t="s">
        <v>268</v>
      </c>
      <c r="B166">
        <f>IF(ISNUMBER(SEARCH($E$2,A166)),MAX($B$2:B165)+1,0)</f>
        <v>20</v>
      </c>
      <c r="C166" t="str">
        <f>IFERROR(VLOOKUP(ROWS($C$3:C166),$A$3:$B$733,2,0),"")</f>
        <v/>
      </c>
      <c r="D166" t="s">
        <v>96</v>
      </c>
    </row>
    <row r="167" spans="1:4" x14ac:dyDescent="0.25">
      <c r="A167" t="s">
        <v>269</v>
      </c>
      <c r="B167">
        <f>IF(ISNUMBER(SEARCH($E$2,A167)),MAX($B$2:B166)+1,0)</f>
        <v>0</v>
      </c>
      <c r="C167" t="str">
        <f>IFERROR(VLOOKUP(ROWS($C$3:C167),$A$3:$B$733,2,0),"")</f>
        <v/>
      </c>
      <c r="D167" t="s">
        <v>96</v>
      </c>
    </row>
    <row r="168" spans="1:4" x14ac:dyDescent="0.25">
      <c r="A168" t="s">
        <v>270</v>
      </c>
      <c r="B168">
        <f>IF(ISNUMBER(SEARCH($E$2,A168)),MAX($B$2:B167)+1,0)</f>
        <v>0</v>
      </c>
      <c r="C168" t="str">
        <f>IFERROR(VLOOKUP(ROWS($C$3:C168),$A$3:$B$733,2,0),"")</f>
        <v/>
      </c>
      <c r="D168" t="s">
        <v>187</v>
      </c>
    </row>
    <row r="169" spans="1:4" x14ac:dyDescent="0.25">
      <c r="A169" t="s">
        <v>271</v>
      </c>
      <c r="B169">
        <f>IF(ISNUMBER(SEARCH($E$2,A169)),MAX($B$2:B168)+1,0)</f>
        <v>0</v>
      </c>
      <c r="C169" t="str">
        <f>IFERROR(VLOOKUP(ROWS($C$3:C169),$A$3:$B$733,2,0),"")</f>
        <v/>
      </c>
      <c r="D169" t="s">
        <v>99</v>
      </c>
    </row>
    <row r="170" spans="1:4" x14ac:dyDescent="0.25">
      <c r="A170" t="s">
        <v>272</v>
      </c>
      <c r="B170">
        <f>IF(ISNUMBER(SEARCH($E$2,A170)),MAX($B$2:B169)+1,0)</f>
        <v>0</v>
      </c>
      <c r="C170" t="str">
        <f>IFERROR(VLOOKUP(ROWS($C$3:C170),$A$3:$B$733,2,0),"")</f>
        <v/>
      </c>
      <c r="D170" t="s">
        <v>96</v>
      </c>
    </row>
    <row r="171" spans="1:4" x14ac:dyDescent="0.25">
      <c r="A171" t="s">
        <v>273</v>
      </c>
      <c r="B171">
        <f>IF(ISNUMBER(SEARCH($E$2,A171)),MAX($B$2:B170)+1,0)</f>
        <v>0</v>
      </c>
      <c r="C171" t="str">
        <f>IFERROR(VLOOKUP(ROWS($C$3:C171),$A$3:$B$733,2,0),"")</f>
        <v/>
      </c>
      <c r="D171" t="s">
        <v>2</v>
      </c>
    </row>
    <row r="172" spans="1:4" x14ac:dyDescent="0.25">
      <c r="A172" t="s">
        <v>274</v>
      </c>
      <c r="B172">
        <f>IF(ISNUMBER(SEARCH($E$2,A172)),MAX($B$2:B171)+1,0)</f>
        <v>0</v>
      </c>
      <c r="C172" t="str">
        <f>IFERROR(VLOOKUP(ROWS($C$3:C172),$A$3:$B$733,2,0),"")</f>
        <v/>
      </c>
      <c r="D172" t="s">
        <v>2</v>
      </c>
    </row>
    <row r="173" spans="1:4" x14ac:dyDescent="0.25">
      <c r="A173" t="s">
        <v>275</v>
      </c>
      <c r="B173">
        <f>IF(ISNUMBER(SEARCH($E$2,A173)),MAX($B$2:B172)+1,0)</f>
        <v>0</v>
      </c>
      <c r="C173" t="str">
        <f>IFERROR(VLOOKUP(ROWS($C$3:C173),$A$3:$B$733,2,0),"")</f>
        <v/>
      </c>
      <c r="D173" t="s">
        <v>2</v>
      </c>
    </row>
    <row r="174" spans="1:4" x14ac:dyDescent="0.25">
      <c r="A174" t="s">
        <v>276</v>
      </c>
      <c r="B174">
        <f>IF(ISNUMBER(SEARCH($E$2,A174)),MAX($B$2:B173)+1,0)</f>
        <v>0</v>
      </c>
      <c r="C174" t="str">
        <f>IFERROR(VLOOKUP(ROWS($C$3:C174),$A$3:$B$733,2,0),"")</f>
        <v/>
      </c>
      <c r="D174" t="s">
        <v>187</v>
      </c>
    </row>
    <row r="175" spans="1:4" x14ac:dyDescent="0.25">
      <c r="A175" t="s">
        <v>277</v>
      </c>
      <c r="B175">
        <f>IF(ISNUMBER(SEARCH($E$2,A175)),MAX($B$2:B174)+1,0)</f>
        <v>0</v>
      </c>
      <c r="C175" t="str">
        <f>IFERROR(VLOOKUP(ROWS($C$3:C175),$A$3:$B$733,2,0),"")</f>
        <v/>
      </c>
      <c r="D175" t="s">
        <v>96</v>
      </c>
    </row>
    <row r="176" spans="1:4" x14ac:dyDescent="0.25">
      <c r="A176" t="s">
        <v>278</v>
      </c>
      <c r="B176">
        <f>IF(ISNUMBER(SEARCH($E$2,A176)),MAX($B$2:B175)+1,0)</f>
        <v>0</v>
      </c>
      <c r="C176" t="str">
        <f>IFERROR(VLOOKUP(ROWS($C$3:C176),$A$3:$B$733,2,0),"")</f>
        <v/>
      </c>
      <c r="D176" t="s">
        <v>99</v>
      </c>
    </row>
    <row r="177" spans="1:4" x14ac:dyDescent="0.25">
      <c r="A177" t="s">
        <v>279</v>
      </c>
      <c r="B177">
        <f>IF(ISNUMBER(SEARCH($E$2,A177)),MAX($B$2:B176)+1,0)</f>
        <v>0</v>
      </c>
      <c r="C177" t="str">
        <f>IFERROR(VLOOKUP(ROWS($C$3:C177),$A$3:$B$733,2,0),"")</f>
        <v/>
      </c>
      <c r="D177" t="s">
        <v>96</v>
      </c>
    </row>
    <row r="178" spans="1:4" x14ac:dyDescent="0.25">
      <c r="A178" t="s">
        <v>280</v>
      </c>
      <c r="B178">
        <f>IF(ISNUMBER(SEARCH($E$2,A178)),MAX($B$2:B177)+1,0)</f>
        <v>0</v>
      </c>
      <c r="C178" t="str">
        <f>IFERROR(VLOOKUP(ROWS($C$3:C178),$A$3:$B$733,2,0),"")</f>
        <v/>
      </c>
      <c r="D178" t="s">
        <v>104</v>
      </c>
    </row>
    <row r="179" spans="1:4" x14ac:dyDescent="0.25">
      <c r="A179" t="s">
        <v>281</v>
      </c>
      <c r="B179">
        <f>IF(ISNUMBER(SEARCH($E$2,A179)),MAX($B$2:B178)+1,0)</f>
        <v>0</v>
      </c>
      <c r="C179" t="str">
        <f>IFERROR(VLOOKUP(ROWS($C$3:C179),$A$3:$B$733,2,0),"")</f>
        <v/>
      </c>
      <c r="D179" t="s">
        <v>104</v>
      </c>
    </row>
    <row r="180" spans="1:4" x14ac:dyDescent="0.25">
      <c r="A180" t="s">
        <v>282</v>
      </c>
      <c r="B180">
        <f>IF(ISNUMBER(SEARCH($E$2,A180)),MAX($B$2:B179)+1,0)</f>
        <v>0</v>
      </c>
      <c r="C180" t="str">
        <f>IFERROR(VLOOKUP(ROWS($C$3:C180),$A$3:$B$733,2,0),"")</f>
        <v/>
      </c>
      <c r="D180" t="s">
        <v>104</v>
      </c>
    </row>
    <row r="181" spans="1:4" x14ac:dyDescent="0.25">
      <c r="A181" t="s">
        <v>283</v>
      </c>
      <c r="B181">
        <f>IF(ISNUMBER(SEARCH($E$2,A181)),MAX($B$2:B180)+1,0)</f>
        <v>0</v>
      </c>
      <c r="C181" t="str">
        <f>IFERROR(VLOOKUP(ROWS($C$3:C181),$A$3:$B$733,2,0),"")</f>
        <v/>
      </c>
      <c r="D181" t="s">
        <v>96</v>
      </c>
    </row>
    <row r="182" spans="1:4" x14ac:dyDescent="0.25">
      <c r="A182" t="s">
        <v>284</v>
      </c>
      <c r="B182">
        <f>IF(ISNUMBER(SEARCH($E$2,A182)),MAX($B$2:B181)+1,0)</f>
        <v>0</v>
      </c>
      <c r="C182" t="str">
        <f>IFERROR(VLOOKUP(ROWS($C$3:C182),$A$3:$B$733,2,0),"")</f>
        <v/>
      </c>
      <c r="D182" t="s">
        <v>99</v>
      </c>
    </row>
    <row r="183" spans="1:4" x14ac:dyDescent="0.25">
      <c r="A183" t="s">
        <v>285</v>
      </c>
      <c r="B183">
        <f>IF(ISNUMBER(SEARCH($E$2,A183)),MAX($B$2:B182)+1,0)</f>
        <v>0</v>
      </c>
      <c r="C183" t="str">
        <f>IFERROR(VLOOKUP(ROWS($C$3:C183),$A$3:$B$733,2,0),"")</f>
        <v/>
      </c>
      <c r="D183" t="s">
        <v>96</v>
      </c>
    </row>
    <row r="184" spans="1:4" x14ac:dyDescent="0.25">
      <c r="A184" t="s">
        <v>286</v>
      </c>
      <c r="B184">
        <f>IF(ISNUMBER(SEARCH($E$2,A184)),MAX($B$2:B183)+1,0)</f>
        <v>0</v>
      </c>
      <c r="C184" t="str">
        <f>IFERROR(VLOOKUP(ROWS($C$3:C184),$A$3:$B$733,2,0),"")</f>
        <v/>
      </c>
      <c r="D184" t="s">
        <v>96</v>
      </c>
    </row>
    <row r="185" spans="1:4" x14ac:dyDescent="0.25">
      <c r="A185" t="s">
        <v>287</v>
      </c>
      <c r="B185">
        <f>IF(ISNUMBER(SEARCH($E$2,A185)),MAX($B$2:B184)+1,0)</f>
        <v>0</v>
      </c>
      <c r="C185" t="str">
        <f>IFERROR(VLOOKUP(ROWS($C$3:C185),$A$3:$B$733,2,0),"")</f>
        <v/>
      </c>
      <c r="D185" t="s">
        <v>101</v>
      </c>
    </row>
    <row r="186" spans="1:4" x14ac:dyDescent="0.25">
      <c r="A186" t="s">
        <v>288</v>
      </c>
      <c r="B186">
        <f>IF(ISNUMBER(SEARCH($E$2,A186)),MAX($B$2:B185)+1,0)</f>
        <v>0</v>
      </c>
      <c r="C186" t="str">
        <f>IFERROR(VLOOKUP(ROWS($C$3:C186),$A$3:$B$733,2,0),"")</f>
        <v/>
      </c>
      <c r="D186" t="s">
        <v>96</v>
      </c>
    </row>
    <row r="187" spans="1:4" x14ac:dyDescent="0.25">
      <c r="A187" t="s">
        <v>289</v>
      </c>
      <c r="B187">
        <f>IF(ISNUMBER(SEARCH($E$2,A187)),MAX($B$2:B186)+1,0)</f>
        <v>0</v>
      </c>
      <c r="C187" t="str">
        <f>IFERROR(VLOOKUP(ROWS($C$3:C187),$A$3:$B$733,2,0),"")</f>
        <v/>
      </c>
      <c r="D187" t="s">
        <v>96</v>
      </c>
    </row>
    <row r="188" spans="1:4" x14ac:dyDescent="0.25">
      <c r="A188" t="s">
        <v>290</v>
      </c>
      <c r="B188">
        <f>IF(ISNUMBER(SEARCH($E$2,A188)),MAX($B$2:B187)+1,0)</f>
        <v>0</v>
      </c>
      <c r="C188" t="str">
        <f>IFERROR(VLOOKUP(ROWS($C$3:C188),$A$3:$B$733,2,0),"")</f>
        <v/>
      </c>
      <c r="D188" t="s">
        <v>2</v>
      </c>
    </row>
    <row r="189" spans="1:4" x14ac:dyDescent="0.25">
      <c r="A189" t="s">
        <v>291</v>
      </c>
      <c r="B189">
        <f>IF(ISNUMBER(SEARCH($E$2,A189)),MAX($B$2:B188)+1,0)</f>
        <v>21</v>
      </c>
      <c r="C189" t="str">
        <f>IFERROR(VLOOKUP(ROWS($C$3:C189),$A$3:$B$733,2,0),"")</f>
        <v/>
      </c>
      <c r="D189" t="s">
        <v>2</v>
      </c>
    </row>
    <row r="190" spans="1:4" x14ac:dyDescent="0.25">
      <c r="A190" t="s">
        <v>292</v>
      </c>
      <c r="B190">
        <f>IF(ISNUMBER(SEARCH($E$2,A190)),MAX($B$2:B189)+1,0)</f>
        <v>0</v>
      </c>
      <c r="C190" t="str">
        <f>IFERROR(VLOOKUP(ROWS($C$3:C190),$A$3:$B$733,2,0),"")</f>
        <v/>
      </c>
      <c r="D190" t="s">
        <v>96</v>
      </c>
    </row>
    <row r="191" spans="1:4" x14ac:dyDescent="0.25">
      <c r="A191" t="s">
        <v>293</v>
      </c>
      <c r="B191">
        <f>IF(ISNUMBER(SEARCH($E$2,A191)),MAX($B$2:B190)+1,0)</f>
        <v>0</v>
      </c>
      <c r="C191" t="str">
        <f>IFERROR(VLOOKUP(ROWS($C$3:C191),$A$3:$B$733,2,0),"")</f>
        <v/>
      </c>
      <c r="D191" t="s">
        <v>96</v>
      </c>
    </row>
    <row r="192" spans="1:4" x14ac:dyDescent="0.25">
      <c r="A192" t="s">
        <v>294</v>
      </c>
      <c r="B192">
        <f>IF(ISNUMBER(SEARCH($E$2,A192)),MAX($B$2:B191)+1,0)</f>
        <v>0</v>
      </c>
      <c r="C192" t="str">
        <f>IFERROR(VLOOKUP(ROWS($C$3:C192),$A$3:$B$733,2,0),"")</f>
        <v/>
      </c>
      <c r="D192" t="s">
        <v>96</v>
      </c>
    </row>
    <row r="193" spans="1:4" x14ac:dyDescent="0.25">
      <c r="A193" t="s">
        <v>295</v>
      </c>
      <c r="B193">
        <f>IF(ISNUMBER(SEARCH($E$2,A193)),MAX($B$2:B192)+1,0)</f>
        <v>0</v>
      </c>
      <c r="C193" t="str">
        <f>IFERROR(VLOOKUP(ROWS($C$3:C193),$A$3:$B$733,2,0),"")</f>
        <v/>
      </c>
      <c r="D193" t="s">
        <v>104</v>
      </c>
    </row>
    <row r="194" spans="1:4" x14ac:dyDescent="0.25">
      <c r="A194" t="s">
        <v>296</v>
      </c>
      <c r="B194">
        <f>IF(ISNUMBER(SEARCH($E$2,A194)),MAX($B$2:B193)+1,0)</f>
        <v>0</v>
      </c>
      <c r="C194" t="str">
        <f>IFERROR(VLOOKUP(ROWS($C$3:C194),$A$3:$B$733,2,0),"")</f>
        <v/>
      </c>
      <c r="D194" t="s">
        <v>99</v>
      </c>
    </row>
    <row r="195" spans="1:4" x14ac:dyDescent="0.25">
      <c r="A195" t="s">
        <v>297</v>
      </c>
      <c r="B195">
        <f>IF(ISNUMBER(SEARCH($E$2,A195)),MAX($B$2:B194)+1,0)</f>
        <v>0</v>
      </c>
      <c r="C195" t="str">
        <f>IFERROR(VLOOKUP(ROWS($C$3:C195),$A$3:$B$733,2,0),"")</f>
        <v/>
      </c>
      <c r="D195" t="s">
        <v>131</v>
      </c>
    </row>
    <row r="196" spans="1:4" x14ac:dyDescent="0.25">
      <c r="A196" t="s">
        <v>298</v>
      </c>
      <c r="B196">
        <f>IF(ISNUMBER(SEARCH($E$2,A196)),MAX($B$2:B195)+1,0)</f>
        <v>0</v>
      </c>
      <c r="C196" t="str">
        <f>IFERROR(VLOOKUP(ROWS($C$3:C196),$A$3:$B$733,2,0),"")</f>
        <v/>
      </c>
      <c r="D196" t="s">
        <v>96</v>
      </c>
    </row>
    <row r="197" spans="1:4" x14ac:dyDescent="0.25">
      <c r="A197" t="s">
        <v>299</v>
      </c>
      <c r="B197">
        <f>IF(ISNUMBER(SEARCH($E$2,A197)),MAX($B$2:B196)+1,0)</f>
        <v>0</v>
      </c>
      <c r="C197" t="str">
        <f>IFERROR(VLOOKUP(ROWS($C$3:C197),$A$3:$B$733,2,0),"")</f>
        <v/>
      </c>
      <c r="D197" t="s">
        <v>101</v>
      </c>
    </row>
    <row r="198" spans="1:4" x14ac:dyDescent="0.25">
      <c r="A198" t="s">
        <v>300</v>
      </c>
      <c r="B198">
        <f>IF(ISNUMBER(SEARCH($E$2,A198)),MAX($B$2:B197)+1,0)</f>
        <v>0</v>
      </c>
      <c r="C198" t="str">
        <f>IFERROR(VLOOKUP(ROWS($C$3:C198),$A$3:$B$733,2,0),"")</f>
        <v/>
      </c>
      <c r="D198" t="s">
        <v>99</v>
      </c>
    </row>
    <row r="199" spans="1:4" x14ac:dyDescent="0.25">
      <c r="A199" t="s">
        <v>301</v>
      </c>
      <c r="B199">
        <f>IF(ISNUMBER(SEARCH($E$2,A199)),MAX($B$2:B198)+1,0)</f>
        <v>0</v>
      </c>
      <c r="C199" t="str">
        <f>IFERROR(VLOOKUP(ROWS($C$3:C199),$A$3:$B$733,2,0),"")</f>
        <v/>
      </c>
      <c r="D199" t="s">
        <v>99</v>
      </c>
    </row>
    <row r="200" spans="1:4" x14ac:dyDescent="0.25">
      <c r="A200" t="s">
        <v>302</v>
      </c>
      <c r="B200">
        <f>IF(ISNUMBER(SEARCH($E$2,A200)),MAX($B$2:B199)+1,0)</f>
        <v>0</v>
      </c>
      <c r="C200" t="str">
        <f>IFERROR(VLOOKUP(ROWS($C$3:C200),$A$3:$B$733,2,0),"")</f>
        <v/>
      </c>
      <c r="D200" t="s">
        <v>96</v>
      </c>
    </row>
    <row r="201" spans="1:4" x14ac:dyDescent="0.25">
      <c r="A201" t="s">
        <v>303</v>
      </c>
      <c r="B201">
        <f>IF(ISNUMBER(SEARCH($E$2,A201)),MAX($B$2:B200)+1,0)</f>
        <v>0</v>
      </c>
      <c r="C201" t="str">
        <f>IFERROR(VLOOKUP(ROWS($C$3:C201),$A$3:$B$733,2,0),"")</f>
        <v/>
      </c>
      <c r="D201" t="s">
        <v>131</v>
      </c>
    </row>
    <row r="202" spans="1:4" x14ac:dyDescent="0.25">
      <c r="A202" t="s">
        <v>304</v>
      </c>
      <c r="B202">
        <f>IF(ISNUMBER(SEARCH($E$2,A202)),MAX($B$2:B201)+1,0)</f>
        <v>0</v>
      </c>
      <c r="C202" t="str">
        <f>IFERROR(VLOOKUP(ROWS($C$3:C202),$A$3:$B$733,2,0),"")</f>
        <v/>
      </c>
      <c r="D202" t="s">
        <v>99</v>
      </c>
    </row>
    <row r="203" spans="1:4" x14ac:dyDescent="0.25">
      <c r="A203" t="s">
        <v>305</v>
      </c>
      <c r="B203">
        <f>IF(ISNUMBER(SEARCH($E$2,A203)),MAX($B$2:B202)+1,0)</f>
        <v>0</v>
      </c>
      <c r="C203" t="str">
        <f>IFERROR(VLOOKUP(ROWS($C$3:C203),$A$3:$B$733,2,0),"")</f>
        <v/>
      </c>
      <c r="D203" t="s">
        <v>99</v>
      </c>
    </row>
    <row r="204" spans="1:4" x14ac:dyDescent="0.25">
      <c r="A204" t="s">
        <v>306</v>
      </c>
      <c r="B204">
        <f>IF(ISNUMBER(SEARCH($E$2,A204)),MAX($B$2:B203)+1,0)</f>
        <v>0</v>
      </c>
      <c r="C204" t="str">
        <f>IFERROR(VLOOKUP(ROWS($C$3:C204),$A$3:$B$733,2,0),"")</f>
        <v/>
      </c>
      <c r="D204" t="s">
        <v>96</v>
      </c>
    </row>
    <row r="205" spans="1:4" x14ac:dyDescent="0.25">
      <c r="A205" t="s">
        <v>307</v>
      </c>
      <c r="B205">
        <f>IF(ISNUMBER(SEARCH($E$2,A205)),MAX($B$2:B204)+1,0)</f>
        <v>0</v>
      </c>
      <c r="C205" t="str">
        <f>IFERROR(VLOOKUP(ROWS($C$3:C205),$A$3:$B$733,2,0),"")</f>
        <v/>
      </c>
      <c r="D205" t="s">
        <v>96</v>
      </c>
    </row>
    <row r="206" spans="1:4" x14ac:dyDescent="0.25">
      <c r="A206" t="s">
        <v>308</v>
      </c>
      <c r="B206">
        <f>IF(ISNUMBER(SEARCH($E$2,A206)),MAX($B$2:B205)+1,0)</f>
        <v>0</v>
      </c>
      <c r="C206" t="str">
        <f>IFERROR(VLOOKUP(ROWS($C$3:C206),$A$3:$B$733,2,0),"")</f>
        <v/>
      </c>
      <c r="D206" t="s">
        <v>96</v>
      </c>
    </row>
    <row r="207" spans="1:4" x14ac:dyDescent="0.25">
      <c r="A207" t="s">
        <v>309</v>
      </c>
      <c r="B207">
        <f>IF(ISNUMBER(SEARCH($E$2,A207)),MAX($B$2:B206)+1,0)</f>
        <v>0</v>
      </c>
      <c r="C207" t="str">
        <f>IFERROR(VLOOKUP(ROWS($C$3:C207),$A$3:$B$733,2,0),"")</f>
        <v/>
      </c>
      <c r="D207" t="s">
        <v>192</v>
      </c>
    </row>
    <row r="208" spans="1:4" x14ac:dyDescent="0.25">
      <c r="A208" t="s">
        <v>310</v>
      </c>
      <c r="B208">
        <f>IF(ISNUMBER(SEARCH($E$2,A208)),MAX($B$2:B207)+1,0)</f>
        <v>0</v>
      </c>
      <c r="C208" t="str">
        <f>IFERROR(VLOOKUP(ROWS($C$3:C208),$A$3:$B$733,2,0),"")</f>
        <v/>
      </c>
      <c r="D208" t="s">
        <v>2</v>
      </c>
    </row>
    <row r="209" spans="1:4" x14ac:dyDescent="0.25">
      <c r="A209" t="s">
        <v>311</v>
      </c>
      <c r="B209">
        <f>IF(ISNUMBER(SEARCH($E$2,A209)),MAX($B$2:B208)+1,0)</f>
        <v>0</v>
      </c>
      <c r="C209" t="str">
        <f>IFERROR(VLOOKUP(ROWS($C$3:C209),$A$3:$B$733,2,0),"")</f>
        <v/>
      </c>
      <c r="D209" t="s">
        <v>2</v>
      </c>
    </row>
    <row r="210" spans="1:4" x14ac:dyDescent="0.25">
      <c r="A210" t="s">
        <v>312</v>
      </c>
      <c r="B210">
        <f>IF(ISNUMBER(SEARCH($E$2,A210)),MAX($B$2:B209)+1,0)</f>
        <v>0</v>
      </c>
      <c r="C210" t="str">
        <f>IFERROR(VLOOKUP(ROWS($C$3:C210),$A$3:$B$733,2,0),"")</f>
        <v/>
      </c>
      <c r="D210" t="s">
        <v>104</v>
      </c>
    </row>
    <row r="211" spans="1:4" x14ac:dyDescent="0.25">
      <c r="A211" t="s">
        <v>4</v>
      </c>
      <c r="B211">
        <f>IF(ISNUMBER(SEARCH($E$2,A211)),MAX($B$2:B210)+1,0)</f>
        <v>0</v>
      </c>
      <c r="C211" t="str">
        <f>IFERROR(VLOOKUP(ROWS($C$3:C211),$A$3:$B$733,2,0),"")</f>
        <v/>
      </c>
      <c r="D211" t="s">
        <v>2</v>
      </c>
    </row>
    <row r="212" spans="1:4" x14ac:dyDescent="0.25">
      <c r="A212" t="s">
        <v>313</v>
      </c>
      <c r="B212">
        <f>IF(ISNUMBER(SEARCH($E$2,A212)),MAX($B$2:B211)+1,0)</f>
        <v>0</v>
      </c>
      <c r="C212" t="str">
        <f>IFERROR(VLOOKUP(ROWS($C$3:C212),$A$3:$B$733,2,0),"")</f>
        <v/>
      </c>
      <c r="D212" t="s">
        <v>104</v>
      </c>
    </row>
    <row r="213" spans="1:4" x14ac:dyDescent="0.25">
      <c r="A213" t="s">
        <v>314</v>
      </c>
      <c r="B213">
        <f>IF(ISNUMBER(SEARCH($E$2,A213)),MAX($B$2:B212)+1,0)</f>
        <v>0</v>
      </c>
      <c r="C213" t="str">
        <f>IFERROR(VLOOKUP(ROWS($C$3:C213),$A$3:$B$733,2,0),"")</f>
        <v/>
      </c>
      <c r="D213" t="s">
        <v>104</v>
      </c>
    </row>
    <row r="214" spans="1:4" x14ac:dyDescent="0.25">
      <c r="A214" t="s">
        <v>315</v>
      </c>
      <c r="B214">
        <f>IF(ISNUMBER(SEARCH($E$2,A214)),MAX($B$2:B213)+1,0)</f>
        <v>0</v>
      </c>
      <c r="C214" t="str">
        <f>IFERROR(VLOOKUP(ROWS($C$3:C214),$A$3:$B$733,2,0),"")</f>
        <v/>
      </c>
      <c r="D214" t="s">
        <v>96</v>
      </c>
    </row>
    <row r="215" spans="1:4" x14ac:dyDescent="0.25">
      <c r="A215" t="s">
        <v>316</v>
      </c>
      <c r="B215">
        <f>IF(ISNUMBER(SEARCH($E$2,A215)),MAX($B$2:B214)+1,0)</f>
        <v>0</v>
      </c>
      <c r="C215" t="str">
        <f>IFERROR(VLOOKUP(ROWS($C$3:C215),$A$3:$B$733,2,0),"")</f>
        <v/>
      </c>
      <c r="D215" t="s">
        <v>96</v>
      </c>
    </row>
    <row r="216" spans="1:4" x14ac:dyDescent="0.25">
      <c r="A216" t="s">
        <v>317</v>
      </c>
      <c r="B216">
        <f>IF(ISNUMBER(SEARCH($E$2,A216)),MAX($B$2:B215)+1,0)</f>
        <v>0</v>
      </c>
      <c r="C216" t="str">
        <f>IFERROR(VLOOKUP(ROWS($C$3:C216),$A$3:$B$733,2,0),"")</f>
        <v/>
      </c>
      <c r="D216" t="s">
        <v>187</v>
      </c>
    </row>
    <row r="217" spans="1:4" x14ac:dyDescent="0.25">
      <c r="A217" t="s">
        <v>318</v>
      </c>
      <c r="B217">
        <f>IF(ISNUMBER(SEARCH($E$2,A217)),MAX($B$2:B216)+1,0)</f>
        <v>0</v>
      </c>
      <c r="C217" t="str">
        <f>IFERROR(VLOOKUP(ROWS($C$3:C217),$A$3:$B$733,2,0),"")</f>
        <v/>
      </c>
      <c r="D217" t="s">
        <v>104</v>
      </c>
    </row>
    <row r="218" spans="1:4" x14ac:dyDescent="0.25">
      <c r="A218" t="s">
        <v>319</v>
      </c>
      <c r="B218">
        <f>IF(ISNUMBER(SEARCH($E$2,A218)),MAX($B$2:B217)+1,0)</f>
        <v>0</v>
      </c>
      <c r="C218" t="str">
        <f>IFERROR(VLOOKUP(ROWS($C$3:C218),$A$3:$B$733,2,0),"")</f>
        <v/>
      </c>
      <c r="D218" t="s">
        <v>221</v>
      </c>
    </row>
    <row r="219" spans="1:4" x14ac:dyDescent="0.25">
      <c r="A219" t="s">
        <v>320</v>
      </c>
      <c r="B219">
        <f>IF(ISNUMBER(SEARCH($E$2,A219)),MAX($B$2:B218)+1,0)</f>
        <v>0</v>
      </c>
      <c r="C219" t="str">
        <f>IFERROR(VLOOKUP(ROWS($C$3:C219),$A$3:$B$733,2,0),"")</f>
        <v/>
      </c>
      <c r="D219" t="s">
        <v>104</v>
      </c>
    </row>
    <row r="220" spans="1:4" x14ac:dyDescent="0.25">
      <c r="A220" t="s">
        <v>321</v>
      </c>
      <c r="B220">
        <f>IF(ISNUMBER(SEARCH($E$2,A220)),MAX($B$2:B219)+1,0)</f>
        <v>0</v>
      </c>
      <c r="C220" t="str">
        <f>IFERROR(VLOOKUP(ROWS($C$3:C220),$A$3:$B$733,2,0),"")</f>
        <v/>
      </c>
      <c r="D220" t="s">
        <v>104</v>
      </c>
    </row>
    <row r="221" spans="1:4" x14ac:dyDescent="0.25">
      <c r="A221" t="s">
        <v>322</v>
      </c>
      <c r="B221">
        <f>IF(ISNUMBER(SEARCH($E$2,A221)),MAX($B$2:B220)+1,0)</f>
        <v>0</v>
      </c>
      <c r="C221" t="str">
        <f>IFERROR(VLOOKUP(ROWS($C$3:C221),$A$3:$B$733,2,0),"")</f>
        <v/>
      </c>
      <c r="D221" t="s">
        <v>96</v>
      </c>
    </row>
    <row r="222" spans="1:4" x14ac:dyDescent="0.25">
      <c r="A222" t="s">
        <v>323</v>
      </c>
      <c r="B222">
        <f>IF(ISNUMBER(SEARCH($E$2,A222)),MAX($B$2:B221)+1,0)</f>
        <v>0</v>
      </c>
      <c r="C222" t="str">
        <f>IFERROR(VLOOKUP(ROWS($C$3:C222),$A$3:$B$733,2,0),"")</f>
        <v/>
      </c>
      <c r="D222" t="s">
        <v>104</v>
      </c>
    </row>
    <row r="223" spans="1:4" x14ac:dyDescent="0.25">
      <c r="A223" t="s">
        <v>324</v>
      </c>
      <c r="B223">
        <f>IF(ISNUMBER(SEARCH($E$2,A223)),MAX($B$2:B222)+1,0)</f>
        <v>0</v>
      </c>
      <c r="C223" t="str">
        <f>IFERROR(VLOOKUP(ROWS($C$3:C223),$A$3:$B$733,2,0),"")</f>
        <v/>
      </c>
      <c r="D223" t="s">
        <v>104</v>
      </c>
    </row>
    <row r="224" spans="1:4" x14ac:dyDescent="0.25">
      <c r="A224" t="s">
        <v>325</v>
      </c>
      <c r="B224">
        <f>IF(ISNUMBER(SEARCH($E$2,A224)),MAX($B$2:B223)+1,0)</f>
        <v>0</v>
      </c>
      <c r="C224" t="str">
        <f>IFERROR(VLOOKUP(ROWS($C$3:C224),$A$3:$B$733,2,0),"")</f>
        <v/>
      </c>
      <c r="D224" t="s">
        <v>104</v>
      </c>
    </row>
    <row r="225" spans="1:4" x14ac:dyDescent="0.25">
      <c r="A225" t="s">
        <v>326</v>
      </c>
      <c r="B225">
        <f>IF(ISNUMBER(SEARCH($E$2,A225)),MAX($B$2:B224)+1,0)</f>
        <v>0</v>
      </c>
      <c r="C225" t="str">
        <f>IFERROR(VLOOKUP(ROWS($C$3:C225),$A$3:$B$733,2,0),"")</f>
        <v/>
      </c>
      <c r="D225" t="s">
        <v>2</v>
      </c>
    </row>
    <row r="226" spans="1:4" x14ac:dyDescent="0.25">
      <c r="A226" t="s">
        <v>327</v>
      </c>
      <c r="B226">
        <f>IF(ISNUMBER(SEARCH($E$2,A226)),MAX($B$2:B225)+1,0)</f>
        <v>0</v>
      </c>
      <c r="C226" t="str">
        <f>IFERROR(VLOOKUP(ROWS($C$3:C226),$A$3:$B$733,2,0),"")</f>
        <v/>
      </c>
      <c r="D226" t="s">
        <v>96</v>
      </c>
    </row>
    <row r="227" spans="1:4" x14ac:dyDescent="0.25">
      <c r="A227" t="s">
        <v>328</v>
      </c>
      <c r="B227">
        <f>IF(ISNUMBER(SEARCH($E$2,A227)),MAX($B$2:B226)+1,0)</f>
        <v>0</v>
      </c>
      <c r="C227" t="str">
        <f>IFERROR(VLOOKUP(ROWS($C$3:C227),$A$3:$B$733,2,0),"")</f>
        <v/>
      </c>
      <c r="D227" t="s">
        <v>96</v>
      </c>
    </row>
    <row r="228" spans="1:4" x14ac:dyDescent="0.25">
      <c r="A228" t="s">
        <v>329</v>
      </c>
      <c r="B228">
        <f>IF(ISNUMBER(SEARCH($E$2,A228)),MAX($B$2:B227)+1,0)</f>
        <v>0</v>
      </c>
      <c r="C228" t="str">
        <f>IFERROR(VLOOKUP(ROWS($C$3:C228),$A$3:$B$733,2,0),"")</f>
        <v/>
      </c>
      <c r="D228" t="s">
        <v>96</v>
      </c>
    </row>
    <row r="229" spans="1:4" x14ac:dyDescent="0.25">
      <c r="A229" t="s">
        <v>330</v>
      </c>
      <c r="B229">
        <f>IF(ISNUMBER(SEARCH($E$2,A229)),MAX($B$2:B228)+1,0)</f>
        <v>0</v>
      </c>
      <c r="C229" t="str">
        <f>IFERROR(VLOOKUP(ROWS($C$3:C229),$A$3:$B$733,2,0),"")</f>
        <v/>
      </c>
      <c r="D229" t="s">
        <v>96</v>
      </c>
    </row>
    <row r="230" spans="1:4" x14ac:dyDescent="0.25">
      <c r="A230" t="s">
        <v>331</v>
      </c>
      <c r="B230">
        <f>IF(ISNUMBER(SEARCH($E$2,A230)),MAX($B$2:B229)+1,0)</f>
        <v>0</v>
      </c>
      <c r="C230" t="str">
        <f>IFERROR(VLOOKUP(ROWS($C$3:C230),$A$3:$B$733,2,0),"")</f>
        <v/>
      </c>
      <c r="D230" t="s">
        <v>2</v>
      </c>
    </row>
    <row r="231" spans="1:4" x14ac:dyDescent="0.25">
      <c r="A231" t="s">
        <v>332</v>
      </c>
      <c r="B231">
        <f>IF(ISNUMBER(SEARCH($E$2,A231)),MAX($B$2:B230)+1,0)</f>
        <v>0</v>
      </c>
      <c r="C231" t="str">
        <f>IFERROR(VLOOKUP(ROWS($C$3:C231),$A$3:$B$733,2,0),"")</f>
        <v/>
      </c>
      <c r="D231" t="s">
        <v>104</v>
      </c>
    </row>
    <row r="232" spans="1:4" x14ac:dyDescent="0.25">
      <c r="A232" t="s">
        <v>333</v>
      </c>
      <c r="B232">
        <f>IF(ISNUMBER(SEARCH($E$2,A232)),MAX($B$2:B231)+1,0)</f>
        <v>0</v>
      </c>
      <c r="C232" t="str">
        <f>IFERROR(VLOOKUP(ROWS($C$3:C232),$A$3:$B$733,2,0),"")</f>
        <v/>
      </c>
      <c r="D232" t="s">
        <v>334</v>
      </c>
    </row>
    <row r="233" spans="1:4" x14ac:dyDescent="0.25">
      <c r="A233" t="s">
        <v>335</v>
      </c>
      <c r="B233">
        <f>IF(ISNUMBER(SEARCH($E$2,A233)),MAX($B$2:B232)+1,0)</f>
        <v>0</v>
      </c>
      <c r="C233" t="str">
        <f>IFERROR(VLOOKUP(ROWS($C$3:C233),$A$3:$B$733,2,0),"")</f>
        <v/>
      </c>
      <c r="D233" t="s">
        <v>2</v>
      </c>
    </row>
    <row r="234" spans="1:4" x14ac:dyDescent="0.25">
      <c r="A234" t="s">
        <v>336</v>
      </c>
      <c r="B234">
        <f>IF(ISNUMBER(SEARCH($E$2,A234)),MAX($B$2:B233)+1,0)</f>
        <v>0</v>
      </c>
      <c r="C234" t="str">
        <f>IFERROR(VLOOKUP(ROWS($C$3:C234),$A$3:$B$733,2,0),"")</f>
        <v/>
      </c>
      <c r="D234" t="s">
        <v>104</v>
      </c>
    </row>
    <row r="235" spans="1:4" x14ac:dyDescent="0.25">
      <c r="A235" t="s">
        <v>337</v>
      </c>
      <c r="B235">
        <f>IF(ISNUMBER(SEARCH($E$2,A235)),MAX($B$2:B234)+1,0)</f>
        <v>0</v>
      </c>
      <c r="C235" t="str">
        <f>IFERROR(VLOOKUP(ROWS($C$3:C235),$A$3:$B$733,2,0),"")</f>
        <v/>
      </c>
      <c r="D235" t="s">
        <v>99</v>
      </c>
    </row>
    <row r="236" spans="1:4" x14ac:dyDescent="0.25">
      <c r="A236" t="s">
        <v>338</v>
      </c>
      <c r="B236">
        <f>IF(ISNUMBER(SEARCH($E$2,A236)),MAX($B$2:B235)+1,0)</f>
        <v>0</v>
      </c>
      <c r="C236" t="str">
        <f>IFERROR(VLOOKUP(ROWS($C$3:C236),$A$3:$B$733,2,0),"")</f>
        <v/>
      </c>
      <c r="D236" t="s">
        <v>96</v>
      </c>
    </row>
    <row r="237" spans="1:4" x14ac:dyDescent="0.25">
      <c r="A237" t="s">
        <v>339</v>
      </c>
      <c r="B237">
        <f>IF(ISNUMBER(SEARCH($E$2,A237)),MAX($B$2:B236)+1,0)</f>
        <v>0</v>
      </c>
      <c r="C237" t="str">
        <f>IFERROR(VLOOKUP(ROWS($C$3:C237),$A$3:$B$733,2,0),"")</f>
        <v/>
      </c>
      <c r="D237" t="s">
        <v>104</v>
      </c>
    </row>
    <row r="238" spans="1:4" x14ac:dyDescent="0.25">
      <c r="A238" t="s">
        <v>340</v>
      </c>
      <c r="B238">
        <f>IF(ISNUMBER(SEARCH($E$2,A238)),MAX($B$2:B237)+1,0)</f>
        <v>0</v>
      </c>
      <c r="C238" t="str">
        <f>IFERROR(VLOOKUP(ROWS($C$3:C238),$A$3:$B$733,2,0),"")</f>
        <v/>
      </c>
      <c r="D238" t="s">
        <v>2</v>
      </c>
    </row>
    <row r="239" spans="1:4" x14ac:dyDescent="0.25">
      <c r="A239" t="s">
        <v>341</v>
      </c>
      <c r="B239">
        <f>IF(ISNUMBER(SEARCH($E$2,A239)),MAX($B$2:B238)+1,0)</f>
        <v>0</v>
      </c>
      <c r="C239" t="str">
        <f>IFERROR(VLOOKUP(ROWS($C$3:C239),$A$3:$B$733,2,0),"")</f>
        <v/>
      </c>
      <c r="D239" t="s">
        <v>96</v>
      </c>
    </row>
    <row r="240" spans="1:4" x14ac:dyDescent="0.25">
      <c r="A240" t="s">
        <v>342</v>
      </c>
      <c r="B240">
        <f>IF(ISNUMBER(SEARCH($E$2,A240)),MAX($B$2:B239)+1,0)</f>
        <v>0</v>
      </c>
      <c r="C240" t="str">
        <f>IFERROR(VLOOKUP(ROWS($C$3:C240),$A$3:$B$733,2,0),"")</f>
        <v/>
      </c>
      <c r="D240" t="s">
        <v>213</v>
      </c>
    </row>
    <row r="241" spans="1:4" x14ac:dyDescent="0.25">
      <c r="A241" t="s">
        <v>343</v>
      </c>
      <c r="B241">
        <f>IF(ISNUMBER(SEARCH($E$2,A241)),MAX($B$2:B240)+1,0)</f>
        <v>0</v>
      </c>
      <c r="C241" t="str">
        <f>IFERROR(VLOOKUP(ROWS($C$3:C241),$A$3:$B$733,2,0),"")</f>
        <v/>
      </c>
      <c r="D241" t="s">
        <v>96</v>
      </c>
    </row>
    <row r="242" spans="1:4" x14ac:dyDescent="0.25">
      <c r="A242" t="s">
        <v>344</v>
      </c>
      <c r="B242">
        <f>IF(ISNUMBER(SEARCH($E$2,A242)),MAX($B$2:B241)+1,0)</f>
        <v>0</v>
      </c>
      <c r="C242" t="str">
        <f>IFERROR(VLOOKUP(ROWS($C$3:C242),$A$3:$B$733,2,0),"")</f>
        <v/>
      </c>
      <c r="D242" t="s">
        <v>181</v>
      </c>
    </row>
    <row r="243" spans="1:4" x14ac:dyDescent="0.25">
      <c r="A243" t="s">
        <v>345</v>
      </c>
      <c r="B243">
        <f>IF(ISNUMBER(SEARCH($E$2,A243)),MAX($B$2:B242)+1,0)</f>
        <v>0</v>
      </c>
      <c r="C243" t="str">
        <f>IFERROR(VLOOKUP(ROWS($C$3:C243),$A$3:$B$733,2,0),"")</f>
        <v/>
      </c>
      <c r="D243" t="s">
        <v>96</v>
      </c>
    </row>
    <row r="244" spans="1:4" x14ac:dyDescent="0.25">
      <c r="A244" t="s">
        <v>206</v>
      </c>
      <c r="B244">
        <f>IF(ISNUMBER(SEARCH($E$2,A244)),MAX($B$2:B243)+1,0)</f>
        <v>0</v>
      </c>
      <c r="C244" t="str">
        <f>IFERROR(VLOOKUP(ROWS($C$3:C244),$A$3:$B$733,2,0),"")</f>
        <v/>
      </c>
      <c r="D244" t="s">
        <v>96</v>
      </c>
    </row>
    <row r="245" spans="1:4" x14ac:dyDescent="0.25">
      <c r="A245" t="s">
        <v>346</v>
      </c>
      <c r="B245">
        <f>IF(ISNUMBER(SEARCH($E$2,A245)),MAX($B$2:B244)+1,0)</f>
        <v>0</v>
      </c>
      <c r="C245" t="str">
        <f>IFERROR(VLOOKUP(ROWS($C$3:C245),$A$3:$B$733,2,0),"")</f>
        <v/>
      </c>
      <c r="D245" t="s">
        <v>96</v>
      </c>
    </row>
    <row r="246" spans="1:4" x14ac:dyDescent="0.25">
      <c r="A246" t="s">
        <v>347</v>
      </c>
      <c r="B246">
        <f>IF(ISNUMBER(SEARCH($E$2,A246)),MAX($B$2:B245)+1,0)</f>
        <v>0</v>
      </c>
      <c r="C246" t="str">
        <f>IFERROR(VLOOKUP(ROWS($C$3:C246),$A$3:$B$733,2,0),"")</f>
        <v/>
      </c>
      <c r="D246" t="s">
        <v>96</v>
      </c>
    </row>
    <row r="247" spans="1:4" x14ac:dyDescent="0.25">
      <c r="A247" t="s">
        <v>348</v>
      </c>
      <c r="B247">
        <f>IF(ISNUMBER(SEARCH($E$2,A247)),MAX($B$2:B246)+1,0)</f>
        <v>0</v>
      </c>
      <c r="C247" t="str">
        <f>IFERROR(VLOOKUP(ROWS($C$3:C247),$A$3:$B$733,2,0),"")</f>
        <v/>
      </c>
      <c r="D247" t="s">
        <v>96</v>
      </c>
    </row>
    <row r="248" spans="1:4" x14ac:dyDescent="0.25">
      <c r="A248" t="s">
        <v>349</v>
      </c>
      <c r="B248">
        <f>IF(ISNUMBER(SEARCH($E$2,A248)),MAX($B$2:B247)+1,0)</f>
        <v>0</v>
      </c>
      <c r="C248" t="str">
        <f>IFERROR(VLOOKUP(ROWS($C$3:C248),$A$3:$B$733,2,0),"")</f>
        <v/>
      </c>
      <c r="D248" t="s">
        <v>96</v>
      </c>
    </row>
    <row r="249" spans="1:4" x14ac:dyDescent="0.25">
      <c r="A249" t="s">
        <v>350</v>
      </c>
      <c r="B249">
        <f>IF(ISNUMBER(SEARCH($E$2,A249)),MAX($B$2:B248)+1,0)</f>
        <v>0</v>
      </c>
      <c r="C249" t="str">
        <f>IFERROR(VLOOKUP(ROWS($C$3:C249),$A$3:$B$733,2,0),"")</f>
        <v/>
      </c>
      <c r="D249" t="s">
        <v>187</v>
      </c>
    </row>
    <row r="250" spans="1:4" x14ac:dyDescent="0.25">
      <c r="A250" t="s">
        <v>351</v>
      </c>
      <c r="B250">
        <f>IF(ISNUMBER(SEARCH($E$2,A250)),MAX($B$2:B249)+1,0)</f>
        <v>0</v>
      </c>
      <c r="C250" t="str">
        <f>IFERROR(VLOOKUP(ROWS($C$3:C250),$A$3:$B$733,2,0),"")</f>
        <v/>
      </c>
      <c r="D250" t="s">
        <v>99</v>
      </c>
    </row>
    <row r="251" spans="1:4" x14ac:dyDescent="0.25">
      <c r="A251" t="s">
        <v>352</v>
      </c>
      <c r="B251">
        <f>IF(ISNUMBER(SEARCH($E$2,A251)),MAX($B$2:B250)+1,0)</f>
        <v>0</v>
      </c>
      <c r="C251" t="str">
        <f>IFERROR(VLOOKUP(ROWS($C$3:C251),$A$3:$B$733,2,0),"")</f>
        <v/>
      </c>
      <c r="D251" t="s">
        <v>96</v>
      </c>
    </row>
    <row r="252" spans="1:4" x14ac:dyDescent="0.25">
      <c r="A252" t="s">
        <v>353</v>
      </c>
      <c r="B252">
        <f>IF(ISNUMBER(SEARCH($E$2,A252)),MAX($B$2:B251)+1,0)</f>
        <v>0</v>
      </c>
      <c r="C252" t="str">
        <f>IFERROR(VLOOKUP(ROWS($C$3:C252),$A$3:$B$733,2,0),"")</f>
        <v/>
      </c>
      <c r="D252" t="s">
        <v>96</v>
      </c>
    </row>
    <row r="253" spans="1:4" x14ac:dyDescent="0.25">
      <c r="A253" t="s">
        <v>354</v>
      </c>
      <c r="B253">
        <f>IF(ISNUMBER(SEARCH($E$2,A253)),MAX($B$2:B252)+1,0)</f>
        <v>0</v>
      </c>
      <c r="C253" t="str">
        <f>IFERROR(VLOOKUP(ROWS($C$3:C253),$A$3:$B$733,2,0),"")</f>
        <v/>
      </c>
      <c r="D253" t="s">
        <v>96</v>
      </c>
    </row>
    <row r="254" spans="1:4" x14ac:dyDescent="0.25">
      <c r="A254" t="s">
        <v>355</v>
      </c>
      <c r="B254">
        <f>IF(ISNUMBER(SEARCH($E$2,A254)),MAX($B$2:B253)+1,0)</f>
        <v>0</v>
      </c>
      <c r="C254" t="str">
        <f>IFERROR(VLOOKUP(ROWS($C$3:C254),$A$3:$B$733,2,0),"")</f>
        <v/>
      </c>
      <c r="D254" t="s">
        <v>101</v>
      </c>
    </row>
    <row r="255" spans="1:4" x14ac:dyDescent="0.25">
      <c r="A255" t="s">
        <v>356</v>
      </c>
      <c r="B255">
        <f>IF(ISNUMBER(SEARCH($E$2,A255)),MAX($B$2:B254)+1,0)</f>
        <v>0</v>
      </c>
      <c r="C255" t="str">
        <f>IFERROR(VLOOKUP(ROWS($C$3:C255),$A$3:$B$733,2,0),"")</f>
        <v/>
      </c>
      <c r="D255" t="s">
        <v>96</v>
      </c>
    </row>
    <row r="256" spans="1:4" x14ac:dyDescent="0.25">
      <c r="A256" t="s">
        <v>357</v>
      </c>
      <c r="B256">
        <f>IF(ISNUMBER(SEARCH($E$2,A256)),MAX($B$2:B255)+1,0)</f>
        <v>0</v>
      </c>
      <c r="C256" t="str">
        <f>IFERROR(VLOOKUP(ROWS($C$3:C256),$A$3:$B$733,2,0),"")</f>
        <v/>
      </c>
      <c r="D256" t="s">
        <v>96</v>
      </c>
    </row>
    <row r="257" spans="1:4" x14ac:dyDescent="0.25">
      <c r="A257" t="s">
        <v>358</v>
      </c>
      <c r="B257">
        <f>IF(ISNUMBER(SEARCH($E$2,A257)),MAX($B$2:B256)+1,0)</f>
        <v>0</v>
      </c>
      <c r="C257" t="str">
        <f>IFERROR(VLOOKUP(ROWS($C$3:C257),$A$3:$B$733,2,0),"")</f>
        <v/>
      </c>
      <c r="D257" t="s">
        <v>192</v>
      </c>
    </row>
    <row r="258" spans="1:4" x14ac:dyDescent="0.25">
      <c r="A258" t="s">
        <v>359</v>
      </c>
      <c r="B258">
        <f>IF(ISNUMBER(SEARCH($E$2,A258)),MAX($B$2:B257)+1,0)</f>
        <v>0</v>
      </c>
      <c r="C258" t="str">
        <f>IFERROR(VLOOKUP(ROWS($C$3:C258),$A$3:$B$733,2,0),"")</f>
        <v/>
      </c>
      <c r="D258" t="s">
        <v>99</v>
      </c>
    </row>
    <row r="259" spans="1:4" x14ac:dyDescent="0.25">
      <c r="A259" t="s">
        <v>360</v>
      </c>
      <c r="B259">
        <f>IF(ISNUMBER(SEARCH($E$2,A259)),MAX($B$2:B258)+1,0)</f>
        <v>0</v>
      </c>
      <c r="C259" t="str">
        <f>IFERROR(VLOOKUP(ROWS($C$3:C259),$A$3:$B$733,2,0),"")</f>
        <v/>
      </c>
      <c r="D259" t="s">
        <v>99</v>
      </c>
    </row>
    <row r="260" spans="1:4" x14ac:dyDescent="0.25">
      <c r="A260" t="s">
        <v>361</v>
      </c>
      <c r="B260">
        <f>IF(ISNUMBER(SEARCH($E$2,A260)),MAX($B$2:B259)+1,0)</f>
        <v>0</v>
      </c>
      <c r="C260" t="str">
        <f>IFERROR(VLOOKUP(ROWS($C$3:C260),$A$3:$B$733,2,0),"")</f>
        <v/>
      </c>
      <c r="D260" t="s">
        <v>99</v>
      </c>
    </row>
    <row r="261" spans="1:4" x14ac:dyDescent="0.25">
      <c r="A261" t="s">
        <v>362</v>
      </c>
      <c r="B261">
        <f>IF(ISNUMBER(SEARCH($E$2,A261)),MAX($B$2:B260)+1,0)</f>
        <v>0</v>
      </c>
      <c r="C261" t="str">
        <f>IFERROR(VLOOKUP(ROWS($C$3:C261),$A$3:$B$733,2,0),"")</f>
        <v/>
      </c>
      <c r="D261" t="s">
        <v>104</v>
      </c>
    </row>
    <row r="262" spans="1:4" x14ac:dyDescent="0.25">
      <c r="A262" t="s">
        <v>27</v>
      </c>
      <c r="B262">
        <f>IF(ISNUMBER(SEARCH($E$2,A262)),MAX($B$2:B261)+1,0)</f>
        <v>0</v>
      </c>
      <c r="C262" t="str">
        <f>IFERROR(VLOOKUP(ROWS($C$3:C262),$A$3:$B$733,2,0),"")</f>
        <v/>
      </c>
      <c r="D262" t="s">
        <v>96</v>
      </c>
    </row>
    <row r="263" spans="1:4" x14ac:dyDescent="0.25">
      <c r="A263" t="s">
        <v>363</v>
      </c>
      <c r="B263">
        <f>IF(ISNUMBER(SEARCH($E$2,A263)),MAX($B$2:B262)+1,0)</f>
        <v>22</v>
      </c>
      <c r="C263" t="str">
        <f>IFERROR(VLOOKUP(ROWS($C$3:C263),$A$3:$B$733,2,0),"")</f>
        <v/>
      </c>
      <c r="D263" t="s">
        <v>2</v>
      </c>
    </row>
    <row r="264" spans="1:4" x14ac:dyDescent="0.25">
      <c r="A264" t="s">
        <v>364</v>
      </c>
      <c r="B264">
        <f>IF(ISNUMBER(SEARCH($E$2,A264)),MAX($B$2:B263)+1,0)</f>
        <v>0</v>
      </c>
      <c r="C264" t="str">
        <f>IFERROR(VLOOKUP(ROWS($C$3:C264),$A$3:$B$733,2,0),"")</f>
        <v/>
      </c>
      <c r="D264" t="s">
        <v>187</v>
      </c>
    </row>
    <row r="265" spans="1:4" x14ac:dyDescent="0.25">
      <c r="A265" t="s">
        <v>365</v>
      </c>
      <c r="B265">
        <f>IF(ISNUMBER(SEARCH($E$2,A265)),MAX($B$2:B264)+1,0)</f>
        <v>0</v>
      </c>
      <c r="C265" t="str">
        <f>IFERROR(VLOOKUP(ROWS($C$3:C265),$A$3:$B$733,2,0),"")</f>
        <v/>
      </c>
      <c r="D265" t="s">
        <v>2</v>
      </c>
    </row>
    <row r="266" spans="1:4" x14ac:dyDescent="0.25">
      <c r="A266" t="s">
        <v>366</v>
      </c>
      <c r="B266">
        <f>IF(ISNUMBER(SEARCH($E$2,A266)),MAX($B$2:B265)+1,0)</f>
        <v>0</v>
      </c>
      <c r="C266" t="str">
        <f>IFERROR(VLOOKUP(ROWS($C$3:C266),$A$3:$B$733,2,0),"")</f>
        <v/>
      </c>
      <c r="D266" t="s">
        <v>96</v>
      </c>
    </row>
    <row r="267" spans="1:4" x14ac:dyDescent="0.25">
      <c r="A267" t="s">
        <v>367</v>
      </c>
      <c r="B267">
        <f>IF(ISNUMBER(SEARCH($E$2,A267)),MAX($B$2:B266)+1,0)</f>
        <v>0</v>
      </c>
      <c r="C267" t="str">
        <f>IFERROR(VLOOKUP(ROWS($C$3:C267),$A$3:$B$733,2,0),"")</f>
        <v/>
      </c>
      <c r="D267" t="s">
        <v>104</v>
      </c>
    </row>
    <row r="268" spans="1:4" x14ac:dyDescent="0.25">
      <c r="A268" t="s">
        <v>368</v>
      </c>
      <c r="B268">
        <f>IF(ISNUMBER(SEARCH($E$2,A268)),MAX($B$2:B267)+1,0)</f>
        <v>0</v>
      </c>
      <c r="C268" t="str">
        <f>IFERROR(VLOOKUP(ROWS($C$3:C268),$A$3:$B$733,2,0),"")</f>
        <v/>
      </c>
      <c r="D268" t="s">
        <v>187</v>
      </c>
    </row>
    <row r="269" spans="1:4" x14ac:dyDescent="0.25">
      <c r="A269" t="s">
        <v>369</v>
      </c>
      <c r="B269">
        <f>IF(ISNUMBER(SEARCH($E$2,A269)),MAX($B$2:B268)+1,0)</f>
        <v>0</v>
      </c>
      <c r="C269" t="str">
        <f>IFERROR(VLOOKUP(ROWS($C$3:C269),$A$3:$B$733,2,0),"")</f>
        <v/>
      </c>
      <c r="D269" t="s">
        <v>99</v>
      </c>
    </row>
    <row r="270" spans="1:4" x14ac:dyDescent="0.25">
      <c r="A270" t="s">
        <v>370</v>
      </c>
      <c r="B270">
        <f>IF(ISNUMBER(SEARCH($E$2,A270)),MAX($B$2:B269)+1,0)</f>
        <v>0</v>
      </c>
      <c r="C270" t="str">
        <f>IFERROR(VLOOKUP(ROWS($C$3:C270),$A$3:$B$733,2,0),"")</f>
        <v/>
      </c>
      <c r="D270" t="s">
        <v>104</v>
      </c>
    </row>
    <row r="271" spans="1:4" x14ac:dyDescent="0.25">
      <c r="A271" t="s">
        <v>371</v>
      </c>
      <c r="B271">
        <f>IF(ISNUMBER(SEARCH($E$2,A271)),MAX($B$2:B270)+1,0)</f>
        <v>0</v>
      </c>
      <c r="C271" t="str">
        <f>IFERROR(VLOOKUP(ROWS($C$3:C271),$A$3:$B$733,2,0),"")</f>
        <v/>
      </c>
      <c r="D271" t="s">
        <v>101</v>
      </c>
    </row>
    <row r="272" spans="1:4" x14ac:dyDescent="0.25">
      <c r="A272" t="s">
        <v>372</v>
      </c>
      <c r="B272">
        <f>IF(ISNUMBER(SEARCH($E$2,A272)),MAX($B$2:B271)+1,0)</f>
        <v>0</v>
      </c>
      <c r="C272" t="str">
        <f>IFERROR(VLOOKUP(ROWS($C$3:C272),$A$3:$B$733,2,0),"")</f>
        <v/>
      </c>
      <c r="D272" t="s">
        <v>96</v>
      </c>
    </row>
    <row r="273" spans="1:4" x14ac:dyDescent="0.25">
      <c r="A273" t="s">
        <v>373</v>
      </c>
      <c r="B273">
        <f>IF(ISNUMBER(SEARCH($E$2,A273)),MAX($B$2:B272)+1,0)</f>
        <v>0</v>
      </c>
      <c r="C273" t="str">
        <f>IFERROR(VLOOKUP(ROWS($C$3:C273),$A$3:$B$733,2,0),"")</f>
        <v/>
      </c>
      <c r="D273" t="s">
        <v>96</v>
      </c>
    </row>
    <row r="274" spans="1:4" x14ac:dyDescent="0.25">
      <c r="A274" t="s">
        <v>374</v>
      </c>
      <c r="B274">
        <f>IF(ISNUMBER(SEARCH($E$2,A274)),MAX($B$2:B273)+1,0)</f>
        <v>0</v>
      </c>
      <c r="C274" t="str">
        <f>IFERROR(VLOOKUP(ROWS($C$3:C274),$A$3:$B$733,2,0),"")</f>
        <v/>
      </c>
      <c r="D274" t="s">
        <v>96</v>
      </c>
    </row>
    <row r="275" spans="1:4" x14ac:dyDescent="0.25">
      <c r="A275" t="s">
        <v>375</v>
      </c>
      <c r="B275">
        <f>IF(ISNUMBER(SEARCH($E$2,A275)),MAX($B$2:B274)+1,0)</f>
        <v>0</v>
      </c>
      <c r="C275" t="str">
        <f>IFERROR(VLOOKUP(ROWS($C$3:C275),$A$3:$B$733,2,0),"")</f>
        <v/>
      </c>
      <c r="D275" t="s">
        <v>96</v>
      </c>
    </row>
    <row r="276" spans="1:4" x14ac:dyDescent="0.25">
      <c r="A276" t="s">
        <v>5</v>
      </c>
      <c r="B276">
        <f>IF(ISNUMBER(SEARCH($E$2,A276)),MAX($B$2:B275)+1,0)</f>
        <v>0</v>
      </c>
      <c r="C276" t="str">
        <f>IFERROR(VLOOKUP(ROWS($C$3:C276),$A$3:$B$733,2,0),"")</f>
        <v/>
      </c>
      <c r="D276" t="s">
        <v>104</v>
      </c>
    </row>
    <row r="277" spans="1:4" x14ac:dyDescent="0.25">
      <c r="A277" t="s">
        <v>6</v>
      </c>
      <c r="B277">
        <f>IF(ISNUMBER(SEARCH($E$2,A277)),MAX($B$2:B276)+1,0)</f>
        <v>0</v>
      </c>
      <c r="C277" t="str">
        <f>IFERROR(VLOOKUP(ROWS($C$3:C277),$A$3:$B$733,2,0),"")</f>
        <v/>
      </c>
      <c r="D277" t="s">
        <v>104</v>
      </c>
    </row>
    <row r="278" spans="1:4" x14ac:dyDescent="0.25">
      <c r="A278" t="s">
        <v>376</v>
      </c>
      <c r="B278">
        <f>IF(ISNUMBER(SEARCH($E$2,A278)),MAX($B$2:B277)+1,0)</f>
        <v>0</v>
      </c>
      <c r="C278" t="str">
        <f>IFERROR(VLOOKUP(ROWS($C$3:C278),$A$3:$B$733,2,0),"")</f>
        <v/>
      </c>
      <c r="D278" t="s">
        <v>104</v>
      </c>
    </row>
    <row r="279" spans="1:4" x14ac:dyDescent="0.25">
      <c r="A279" t="s">
        <v>377</v>
      </c>
      <c r="B279">
        <f>IF(ISNUMBER(SEARCH($E$2,A279)),MAX($B$2:B278)+1,0)</f>
        <v>0</v>
      </c>
      <c r="C279" t="str">
        <f>IFERROR(VLOOKUP(ROWS($C$3:C279),$A$3:$B$733,2,0),"")</f>
        <v/>
      </c>
      <c r="D279" t="s">
        <v>99</v>
      </c>
    </row>
    <row r="280" spans="1:4" x14ac:dyDescent="0.25">
      <c r="A280" t="s">
        <v>378</v>
      </c>
      <c r="B280">
        <f>IF(ISNUMBER(SEARCH($E$2,A280)),MAX($B$2:B279)+1,0)</f>
        <v>0</v>
      </c>
      <c r="C280" t="str">
        <f>IFERROR(VLOOKUP(ROWS($C$3:C280),$A$3:$B$733,2,0),"")</f>
        <v/>
      </c>
      <c r="D280" t="s">
        <v>104</v>
      </c>
    </row>
    <row r="281" spans="1:4" x14ac:dyDescent="0.25">
      <c r="A281" t="s">
        <v>379</v>
      </c>
      <c r="B281">
        <f>IF(ISNUMBER(SEARCH($E$2,A281)),MAX($B$2:B280)+1,0)</f>
        <v>0</v>
      </c>
      <c r="C281" t="str">
        <f>IFERROR(VLOOKUP(ROWS($C$3:C281),$A$3:$B$733,2,0),"")</f>
        <v/>
      </c>
      <c r="D281" t="s">
        <v>187</v>
      </c>
    </row>
    <row r="282" spans="1:4" x14ac:dyDescent="0.25">
      <c r="A282" t="s">
        <v>380</v>
      </c>
      <c r="B282">
        <f>IF(ISNUMBER(SEARCH($E$2,A282)),MAX($B$2:B281)+1,0)</f>
        <v>0</v>
      </c>
      <c r="C282" t="str">
        <f>IFERROR(VLOOKUP(ROWS($C$3:C282),$A$3:$B$733,2,0),"")</f>
        <v/>
      </c>
      <c r="D282" t="s">
        <v>96</v>
      </c>
    </row>
    <row r="283" spans="1:4" x14ac:dyDescent="0.25">
      <c r="A283" t="s">
        <v>381</v>
      </c>
      <c r="B283">
        <f>IF(ISNUMBER(SEARCH($E$2,A283)),MAX($B$2:B282)+1,0)</f>
        <v>0</v>
      </c>
      <c r="C283" t="str">
        <f>IFERROR(VLOOKUP(ROWS($C$3:C283),$A$3:$B$733,2,0),"")</f>
        <v/>
      </c>
      <c r="D283" t="s">
        <v>104</v>
      </c>
    </row>
    <row r="284" spans="1:4" x14ac:dyDescent="0.25">
      <c r="A284" t="s">
        <v>382</v>
      </c>
      <c r="B284">
        <f>IF(ISNUMBER(SEARCH($E$2,A284)),MAX($B$2:B283)+1,0)</f>
        <v>0</v>
      </c>
      <c r="C284" t="str">
        <f>IFERROR(VLOOKUP(ROWS($C$3:C284),$A$3:$B$733,2,0),"")</f>
        <v/>
      </c>
      <c r="D284" t="s">
        <v>104</v>
      </c>
    </row>
    <row r="285" spans="1:4" x14ac:dyDescent="0.25">
      <c r="A285" t="s">
        <v>383</v>
      </c>
      <c r="B285">
        <f>IF(ISNUMBER(SEARCH($E$2,A285)),MAX($B$2:B284)+1,0)</f>
        <v>0</v>
      </c>
      <c r="C285" t="str">
        <f>IFERROR(VLOOKUP(ROWS($C$3:C285),$A$3:$B$733,2,0),"")</f>
        <v/>
      </c>
      <c r="D285" t="s">
        <v>187</v>
      </c>
    </row>
    <row r="286" spans="1:4" x14ac:dyDescent="0.25">
      <c r="A286" t="s">
        <v>384</v>
      </c>
      <c r="B286">
        <f>IF(ISNUMBER(SEARCH($E$2,A286)),MAX($B$2:B285)+1,0)</f>
        <v>0</v>
      </c>
      <c r="C286" t="str">
        <f>IFERROR(VLOOKUP(ROWS($C$3:C286),$A$3:$B$733,2,0),"")</f>
        <v/>
      </c>
      <c r="D286" t="s">
        <v>96</v>
      </c>
    </row>
    <row r="287" spans="1:4" x14ac:dyDescent="0.25">
      <c r="A287" t="s">
        <v>385</v>
      </c>
      <c r="B287">
        <f>IF(ISNUMBER(SEARCH($E$2,A287)),MAX($B$2:B286)+1,0)</f>
        <v>0</v>
      </c>
      <c r="C287" t="str">
        <f>IFERROR(VLOOKUP(ROWS($C$3:C287),$A$3:$B$733,2,0),"")</f>
        <v/>
      </c>
      <c r="D287" t="s">
        <v>99</v>
      </c>
    </row>
    <row r="288" spans="1:4" x14ac:dyDescent="0.25">
      <c r="A288" t="s">
        <v>386</v>
      </c>
      <c r="B288">
        <f>IF(ISNUMBER(SEARCH($E$2,A288)),MAX($B$2:B287)+1,0)</f>
        <v>0</v>
      </c>
      <c r="C288" t="str">
        <f>IFERROR(VLOOKUP(ROWS($C$3:C288),$A$3:$B$733,2,0),"")</f>
        <v/>
      </c>
      <c r="D288" t="s">
        <v>2</v>
      </c>
    </row>
    <row r="289" spans="1:4" x14ac:dyDescent="0.25">
      <c r="A289" t="s">
        <v>387</v>
      </c>
      <c r="B289">
        <f>IF(ISNUMBER(SEARCH($E$2,A289)),MAX($B$2:B288)+1,0)</f>
        <v>0</v>
      </c>
      <c r="C289" t="str">
        <f>IFERROR(VLOOKUP(ROWS($C$3:C289),$A$3:$B$733,2,0),"")</f>
        <v/>
      </c>
      <c r="D289" t="s">
        <v>96</v>
      </c>
    </row>
    <row r="290" spans="1:4" x14ac:dyDescent="0.25">
      <c r="A290" t="s">
        <v>388</v>
      </c>
      <c r="B290">
        <f>IF(ISNUMBER(SEARCH($E$2,A290)),MAX($B$2:B289)+1,0)</f>
        <v>0</v>
      </c>
      <c r="C290" t="str">
        <f>IFERROR(VLOOKUP(ROWS($C$3:C290),$A$3:$B$733,2,0),"")</f>
        <v/>
      </c>
      <c r="D290" t="s">
        <v>96</v>
      </c>
    </row>
    <row r="291" spans="1:4" x14ac:dyDescent="0.25">
      <c r="A291" t="s">
        <v>389</v>
      </c>
      <c r="B291">
        <f>IF(ISNUMBER(SEARCH($E$2,A291)),MAX($B$2:B290)+1,0)</f>
        <v>0</v>
      </c>
      <c r="C291" t="str">
        <f>IFERROR(VLOOKUP(ROWS($C$3:C291),$A$3:$B$733,2,0),"")</f>
        <v/>
      </c>
      <c r="D291" t="s">
        <v>96</v>
      </c>
    </row>
    <row r="292" spans="1:4" x14ac:dyDescent="0.25">
      <c r="A292" t="s">
        <v>390</v>
      </c>
      <c r="B292">
        <f>IF(ISNUMBER(SEARCH($E$2,A292)),MAX($B$2:B291)+1,0)</f>
        <v>0</v>
      </c>
      <c r="C292" t="str">
        <f>IFERROR(VLOOKUP(ROWS($C$3:C292),$A$3:$B$733,2,0),"")</f>
        <v/>
      </c>
      <c r="D292" t="s">
        <v>334</v>
      </c>
    </row>
    <row r="293" spans="1:4" x14ac:dyDescent="0.25">
      <c r="A293" t="s">
        <v>391</v>
      </c>
      <c r="B293">
        <f>IF(ISNUMBER(SEARCH($E$2,A293)),MAX($B$2:B292)+1,0)</f>
        <v>0</v>
      </c>
      <c r="C293" t="str">
        <f>IFERROR(VLOOKUP(ROWS($C$3:C293),$A$3:$B$733,2,0),"")</f>
        <v/>
      </c>
      <c r="D293" t="s">
        <v>101</v>
      </c>
    </row>
    <row r="294" spans="1:4" x14ac:dyDescent="0.25">
      <c r="A294" t="s">
        <v>392</v>
      </c>
      <c r="B294">
        <f>IF(ISNUMBER(SEARCH($E$2,A294)),MAX($B$2:B293)+1,0)</f>
        <v>0</v>
      </c>
      <c r="C294" t="str">
        <f>IFERROR(VLOOKUP(ROWS($C$3:C294),$A$3:$B$733,2,0),"")</f>
        <v/>
      </c>
      <c r="D294" t="s">
        <v>101</v>
      </c>
    </row>
    <row r="295" spans="1:4" x14ac:dyDescent="0.25">
      <c r="A295" t="s">
        <v>393</v>
      </c>
      <c r="B295">
        <f>IF(ISNUMBER(SEARCH($E$2,A295)),MAX($B$2:B294)+1,0)</f>
        <v>0</v>
      </c>
      <c r="C295" t="str">
        <f>IFERROR(VLOOKUP(ROWS($C$3:C295),$A$3:$B$733,2,0),"")</f>
        <v/>
      </c>
      <c r="D295" t="s">
        <v>334</v>
      </c>
    </row>
    <row r="296" spans="1:4" x14ac:dyDescent="0.25">
      <c r="A296" t="s">
        <v>394</v>
      </c>
      <c r="B296">
        <f>IF(ISNUMBER(SEARCH($E$2,A296)),MAX($B$2:B295)+1,0)</f>
        <v>0</v>
      </c>
      <c r="C296" t="str">
        <f>IFERROR(VLOOKUP(ROWS($C$3:C296),$A$3:$B$733,2,0),"")</f>
        <v/>
      </c>
      <c r="D296" t="s">
        <v>101</v>
      </c>
    </row>
    <row r="297" spans="1:4" x14ac:dyDescent="0.25">
      <c r="A297" t="s">
        <v>395</v>
      </c>
      <c r="B297">
        <f>IF(ISNUMBER(SEARCH($E$2,A297)),MAX($B$2:B296)+1,0)</f>
        <v>0</v>
      </c>
      <c r="C297" t="str">
        <f>IFERROR(VLOOKUP(ROWS($C$3:C297),$A$3:$B$733,2,0),"")</f>
        <v/>
      </c>
      <c r="D297" t="s">
        <v>96</v>
      </c>
    </row>
    <row r="298" spans="1:4" x14ac:dyDescent="0.25">
      <c r="A298" t="s">
        <v>396</v>
      </c>
      <c r="B298">
        <f>IF(ISNUMBER(SEARCH($E$2,A298)),MAX($B$2:B297)+1,0)</f>
        <v>0</v>
      </c>
      <c r="C298" t="str">
        <f>IFERROR(VLOOKUP(ROWS($C$3:C298),$A$3:$B$733,2,0),"")</f>
        <v/>
      </c>
      <c r="D298" t="s">
        <v>96</v>
      </c>
    </row>
    <row r="299" spans="1:4" x14ac:dyDescent="0.25">
      <c r="A299" t="s">
        <v>397</v>
      </c>
      <c r="B299">
        <f>IF(ISNUMBER(SEARCH($E$2,A299)),MAX($B$2:B298)+1,0)</f>
        <v>0</v>
      </c>
      <c r="C299" t="str">
        <f>IFERROR(VLOOKUP(ROWS($C$3:C299),$A$3:$B$733,2,0),"")</f>
        <v/>
      </c>
      <c r="D299" t="s">
        <v>96</v>
      </c>
    </row>
    <row r="300" spans="1:4" x14ac:dyDescent="0.25">
      <c r="A300" t="s">
        <v>398</v>
      </c>
      <c r="B300">
        <f>IF(ISNUMBER(SEARCH($E$2,A300)),MAX($B$2:B299)+1,0)</f>
        <v>0</v>
      </c>
      <c r="C300" t="str">
        <f>IFERROR(VLOOKUP(ROWS($C$3:C300),$A$3:$B$733,2,0),"")</f>
        <v/>
      </c>
      <c r="D300" t="s">
        <v>2</v>
      </c>
    </row>
    <row r="301" spans="1:4" x14ac:dyDescent="0.25">
      <c r="A301" t="s">
        <v>399</v>
      </c>
      <c r="B301">
        <f>IF(ISNUMBER(SEARCH($E$2,A301)),MAX($B$2:B300)+1,0)</f>
        <v>0</v>
      </c>
      <c r="C301" t="str">
        <f>IFERROR(VLOOKUP(ROWS($C$3:C301),$A$3:$B$733,2,0),"")</f>
        <v/>
      </c>
      <c r="D301" t="s">
        <v>96</v>
      </c>
    </row>
    <row r="302" spans="1:4" x14ac:dyDescent="0.25">
      <c r="A302" t="s">
        <v>400</v>
      </c>
      <c r="B302">
        <f>IF(ISNUMBER(SEARCH($E$2,A302)),MAX($B$2:B301)+1,0)</f>
        <v>0</v>
      </c>
      <c r="C302" t="str">
        <f>IFERROR(VLOOKUP(ROWS($C$3:C302),$A$3:$B$733,2,0),"")</f>
        <v/>
      </c>
      <c r="D302" t="s">
        <v>2</v>
      </c>
    </row>
    <row r="303" spans="1:4" x14ac:dyDescent="0.25">
      <c r="A303" t="s">
        <v>401</v>
      </c>
      <c r="B303">
        <f>IF(ISNUMBER(SEARCH($E$2,A303)),MAX($B$2:B302)+1,0)</f>
        <v>0</v>
      </c>
      <c r="C303" t="str">
        <f>IFERROR(VLOOKUP(ROWS($C$3:C303),$A$3:$B$733,2,0),"")</f>
        <v/>
      </c>
      <c r="D303" t="s">
        <v>2</v>
      </c>
    </row>
    <row r="304" spans="1:4" x14ac:dyDescent="0.25">
      <c r="A304" t="s">
        <v>402</v>
      </c>
      <c r="B304">
        <f>IF(ISNUMBER(SEARCH($E$2,A304)),MAX($B$2:B303)+1,0)</f>
        <v>0</v>
      </c>
      <c r="C304" t="str">
        <f>IFERROR(VLOOKUP(ROWS($C$3:C304),$A$3:$B$733,2,0),"")</f>
        <v/>
      </c>
      <c r="D304" t="s">
        <v>96</v>
      </c>
    </row>
    <row r="305" spans="1:4" x14ac:dyDescent="0.25">
      <c r="A305" t="s">
        <v>403</v>
      </c>
      <c r="B305">
        <f>IF(ISNUMBER(SEARCH($E$2,A305)),MAX($B$2:B304)+1,0)</f>
        <v>0</v>
      </c>
      <c r="C305" t="str">
        <f>IFERROR(VLOOKUP(ROWS($C$3:C305),$A$3:$B$733,2,0),"")</f>
        <v/>
      </c>
      <c r="D305" t="s">
        <v>96</v>
      </c>
    </row>
    <row r="306" spans="1:4" x14ac:dyDescent="0.25">
      <c r="A306" t="s">
        <v>404</v>
      </c>
      <c r="B306">
        <f>IF(ISNUMBER(SEARCH($E$2,A306)),MAX($B$2:B305)+1,0)</f>
        <v>0</v>
      </c>
      <c r="C306" t="str">
        <f>IFERROR(VLOOKUP(ROWS($C$3:C306),$A$3:$B$733,2,0),"")</f>
        <v/>
      </c>
      <c r="D306" t="s">
        <v>96</v>
      </c>
    </row>
    <row r="307" spans="1:4" x14ac:dyDescent="0.25">
      <c r="A307" t="s">
        <v>405</v>
      </c>
      <c r="B307">
        <f>IF(ISNUMBER(SEARCH($E$2,A307)),MAX($B$2:B306)+1,0)</f>
        <v>0</v>
      </c>
      <c r="C307" t="str">
        <f>IFERROR(VLOOKUP(ROWS($C$3:C307),$A$3:$B$733,2,0),"")</f>
        <v/>
      </c>
      <c r="D307" t="s">
        <v>2</v>
      </c>
    </row>
    <row r="308" spans="1:4" x14ac:dyDescent="0.25">
      <c r="A308" t="s">
        <v>7</v>
      </c>
      <c r="B308">
        <f>IF(ISNUMBER(SEARCH($E$2,A308)),MAX($B$2:B307)+1,0)</f>
        <v>0</v>
      </c>
      <c r="C308" t="str">
        <f>IFERROR(VLOOKUP(ROWS($C$3:C308),$A$3:$B$733,2,0),"")</f>
        <v/>
      </c>
      <c r="D308" t="s">
        <v>2</v>
      </c>
    </row>
    <row r="309" spans="1:4" x14ac:dyDescent="0.25">
      <c r="A309" t="s">
        <v>406</v>
      </c>
      <c r="B309">
        <f>IF(ISNUMBER(SEARCH($E$2,A309)),MAX($B$2:B308)+1,0)</f>
        <v>0</v>
      </c>
      <c r="C309" t="str">
        <f>IFERROR(VLOOKUP(ROWS($C$3:C309),$A$3:$B$733,2,0),"")</f>
        <v/>
      </c>
      <c r="D309" t="s">
        <v>96</v>
      </c>
    </row>
    <row r="310" spans="1:4" x14ac:dyDescent="0.25">
      <c r="A310" t="s">
        <v>407</v>
      </c>
      <c r="B310">
        <f>IF(ISNUMBER(SEARCH($E$2,A310)),MAX($B$2:B309)+1,0)</f>
        <v>0</v>
      </c>
      <c r="C310" t="str">
        <f>IFERROR(VLOOKUP(ROWS($C$3:C310),$A$3:$B$733,2,0),"")</f>
        <v/>
      </c>
      <c r="D310" t="s">
        <v>96</v>
      </c>
    </row>
    <row r="311" spans="1:4" x14ac:dyDescent="0.25">
      <c r="A311" t="s">
        <v>408</v>
      </c>
      <c r="B311">
        <f>IF(ISNUMBER(SEARCH($E$2,A311)),MAX($B$2:B310)+1,0)</f>
        <v>0</v>
      </c>
      <c r="C311" t="str">
        <f>IFERROR(VLOOKUP(ROWS($C$3:C311),$A$3:$B$733,2,0),"")</f>
        <v/>
      </c>
      <c r="D311" t="s">
        <v>101</v>
      </c>
    </row>
    <row r="312" spans="1:4" x14ac:dyDescent="0.25">
      <c r="A312" t="s">
        <v>409</v>
      </c>
      <c r="B312">
        <f>IF(ISNUMBER(SEARCH($E$2,A312)),MAX($B$2:B311)+1,0)</f>
        <v>0</v>
      </c>
      <c r="C312" t="str">
        <f>IFERROR(VLOOKUP(ROWS($C$3:C312),$A$3:$B$733,2,0),"")</f>
        <v/>
      </c>
      <c r="D312" t="s">
        <v>96</v>
      </c>
    </row>
    <row r="313" spans="1:4" x14ac:dyDescent="0.25">
      <c r="A313" t="s">
        <v>410</v>
      </c>
      <c r="B313">
        <f>IF(ISNUMBER(SEARCH($E$2,A313)),MAX($B$2:B312)+1,0)</f>
        <v>0</v>
      </c>
      <c r="C313" t="str">
        <f>IFERROR(VLOOKUP(ROWS($C$3:C313),$A$3:$B$733,2,0),"")</f>
        <v/>
      </c>
      <c r="D313" t="s">
        <v>99</v>
      </c>
    </row>
    <row r="314" spans="1:4" x14ac:dyDescent="0.25">
      <c r="A314" t="s">
        <v>411</v>
      </c>
      <c r="B314">
        <f>IF(ISNUMBER(SEARCH($E$2,A314)),MAX($B$2:B313)+1,0)</f>
        <v>0</v>
      </c>
      <c r="C314" t="str">
        <f>IFERROR(VLOOKUP(ROWS($C$3:C314),$A$3:$B$733,2,0),"")</f>
        <v/>
      </c>
      <c r="D314" t="s">
        <v>96</v>
      </c>
    </row>
    <row r="315" spans="1:4" x14ac:dyDescent="0.25">
      <c r="A315" t="s">
        <v>412</v>
      </c>
      <c r="B315">
        <f>IF(ISNUMBER(SEARCH($E$2,A315)),MAX($B$2:B314)+1,0)</f>
        <v>0</v>
      </c>
      <c r="C315" t="str">
        <f>IFERROR(VLOOKUP(ROWS($C$3:C315),$A$3:$B$733,2,0),"")</f>
        <v/>
      </c>
      <c r="D315" t="s">
        <v>2</v>
      </c>
    </row>
    <row r="316" spans="1:4" x14ac:dyDescent="0.25">
      <c r="A316" t="s">
        <v>413</v>
      </c>
      <c r="B316">
        <f>IF(ISNUMBER(SEARCH($E$2,A316)),MAX($B$2:B315)+1,0)</f>
        <v>0</v>
      </c>
      <c r="C316" t="str">
        <f>IFERROR(VLOOKUP(ROWS($C$3:C316),$A$3:$B$733,2,0),"")</f>
        <v/>
      </c>
      <c r="D316" t="s">
        <v>96</v>
      </c>
    </row>
    <row r="317" spans="1:4" x14ac:dyDescent="0.25">
      <c r="A317" t="s">
        <v>414</v>
      </c>
      <c r="B317">
        <f>IF(ISNUMBER(SEARCH($E$2,A317)),MAX($B$2:B316)+1,0)</f>
        <v>0</v>
      </c>
      <c r="C317" t="str">
        <f>IFERROR(VLOOKUP(ROWS($C$3:C317),$A$3:$B$733,2,0),"")</f>
        <v/>
      </c>
      <c r="D317" t="s">
        <v>96</v>
      </c>
    </row>
    <row r="318" spans="1:4" x14ac:dyDescent="0.25">
      <c r="A318" t="s">
        <v>415</v>
      </c>
      <c r="B318">
        <f>IF(ISNUMBER(SEARCH($E$2,A318)),MAX($B$2:B317)+1,0)</f>
        <v>0</v>
      </c>
      <c r="C318" t="str">
        <f>IFERROR(VLOOKUP(ROWS($C$3:C318),$A$3:$B$733,2,0),"")</f>
        <v/>
      </c>
      <c r="D318" t="s">
        <v>96</v>
      </c>
    </row>
    <row r="319" spans="1:4" x14ac:dyDescent="0.25">
      <c r="A319" t="s">
        <v>416</v>
      </c>
      <c r="B319">
        <f>IF(ISNUMBER(SEARCH($E$2,A319)),MAX($B$2:B318)+1,0)</f>
        <v>0</v>
      </c>
      <c r="C319" t="str">
        <f>IFERROR(VLOOKUP(ROWS($C$3:C319),$A$3:$B$733,2,0),"")</f>
        <v/>
      </c>
      <c r="D319" t="s">
        <v>96</v>
      </c>
    </row>
    <row r="320" spans="1:4" x14ac:dyDescent="0.25">
      <c r="A320" t="s">
        <v>417</v>
      </c>
      <c r="B320">
        <f>IF(ISNUMBER(SEARCH($E$2,A320)),MAX($B$2:B319)+1,0)</f>
        <v>0</v>
      </c>
      <c r="C320" t="str">
        <f>IFERROR(VLOOKUP(ROWS($C$3:C320),$A$3:$B$733,2,0),"")</f>
        <v/>
      </c>
      <c r="D320" t="s">
        <v>96</v>
      </c>
    </row>
    <row r="321" spans="1:4" x14ac:dyDescent="0.25">
      <c r="A321" t="s">
        <v>418</v>
      </c>
      <c r="B321">
        <f>IF(ISNUMBER(SEARCH($E$2,A321)),MAX($B$2:B320)+1,0)</f>
        <v>0</v>
      </c>
      <c r="C321" t="str">
        <f>IFERROR(VLOOKUP(ROWS($C$3:C321),$A$3:$B$733,2,0),"")</f>
        <v/>
      </c>
      <c r="D321" t="s">
        <v>2</v>
      </c>
    </row>
    <row r="322" spans="1:4" x14ac:dyDescent="0.25">
      <c r="A322" t="s">
        <v>419</v>
      </c>
      <c r="B322">
        <f>IF(ISNUMBER(SEARCH($E$2,A322)),MAX($B$2:B321)+1,0)</f>
        <v>0</v>
      </c>
      <c r="C322" t="str">
        <f>IFERROR(VLOOKUP(ROWS($C$3:C322),$A$3:$B$733,2,0),"")</f>
        <v/>
      </c>
      <c r="D322" t="s">
        <v>2</v>
      </c>
    </row>
    <row r="323" spans="1:4" x14ac:dyDescent="0.25">
      <c r="A323" t="s">
        <v>420</v>
      </c>
      <c r="B323">
        <f>IF(ISNUMBER(SEARCH($E$2,A323)),MAX($B$2:B322)+1,0)</f>
        <v>0</v>
      </c>
      <c r="C323" t="str">
        <f>IFERROR(VLOOKUP(ROWS($C$3:C323),$A$3:$B$733,2,0),"")</f>
        <v/>
      </c>
      <c r="D323" t="s">
        <v>96</v>
      </c>
    </row>
    <row r="324" spans="1:4" x14ac:dyDescent="0.25">
      <c r="A324" t="s">
        <v>421</v>
      </c>
      <c r="B324">
        <f>IF(ISNUMBER(SEARCH($E$2,A324)),MAX($B$2:B323)+1,0)</f>
        <v>0</v>
      </c>
      <c r="C324" t="str">
        <f>IFERROR(VLOOKUP(ROWS($C$3:C324),$A$3:$B$733,2,0),"")</f>
        <v/>
      </c>
      <c r="D324" t="s">
        <v>2</v>
      </c>
    </row>
    <row r="325" spans="1:4" x14ac:dyDescent="0.25">
      <c r="A325" t="s">
        <v>422</v>
      </c>
      <c r="B325">
        <f>IF(ISNUMBER(SEARCH($E$2,A325)),MAX($B$2:B324)+1,0)</f>
        <v>0</v>
      </c>
      <c r="C325" t="str">
        <f>IFERROR(VLOOKUP(ROWS($C$3:C325),$A$3:$B$733,2,0),"")</f>
        <v/>
      </c>
      <c r="D325" t="s">
        <v>2</v>
      </c>
    </row>
    <row r="326" spans="1:4" x14ac:dyDescent="0.25">
      <c r="A326" t="s">
        <v>423</v>
      </c>
      <c r="B326">
        <f>IF(ISNUMBER(SEARCH($E$2,A326)),MAX($B$2:B325)+1,0)</f>
        <v>0</v>
      </c>
      <c r="C326" t="str">
        <f>IFERROR(VLOOKUP(ROWS($C$3:C326),$A$3:$B$733,2,0),"")</f>
        <v/>
      </c>
      <c r="D326" t="s">
        <v>2</v>
      </c>
    </row>
    <row r="327" spans="1:4" x14ac:dyDescent="0.25">
      <c r="A327" t="s">
        <v>424</v>
      </c>
      <c r="B327">
        <f>IF(ISNUMBER(SEARCH($E$2,A327)),MAX($B$2:B326)+1,0)</f>
        <v>0</v>
      </c>
      <c r="C327" t="str">
        <f>IFERROR(VLOOKUP(ROWS($C$3:C327),$A$3:$B$733,2,0),"")</f>
        <v/>
      </c>
      <c r="D327" t="s">
        <v>2</v>
      </c>
    </row>
    <row r="328" spans="1:4" x14ac:dyDescent="0.25">
      <c r="A328" t="s">
        <v>425</v>
      </c>
      <c r="B328">
        <f>IF(ISNUMBER(SEARCH($E$2,A328)),MAX($B$2:B327)+1,0)</f>
        <v>23</v>
      </c>
      <c r="C328" t="str">
        <f>IFERROR(VLOOKUP(ROWS($C$3:C328),$A$3:$B$733,2,0),"")</f>
        <v/>
      </c>
      <c r="D328" t="s">
        <v>2</v>
      </c>
    </row>
    <row r="329" spans="1:4" x14ac:dyDescent="0.25">
      <c r="A329" t="s">
        <v>426</v>
      </c>
      <c r="B329">
        <f>IF(ISNUMBER(SEARCH($E$2,A329)),MAX($B$2:B328)+1,0)</f>
        <v>0</v>
      </c>
      <c r="C329" t="str">
        <f>IFERROR(VLOOKUP(ROWS($C$3:C329),$A$3:$B$733,2,0),"")</f>
        <v/>
      </c>
      <c r="D329" t="s">
        <v>2</v>
      </c>
    </row>
    <row r="330" spans="1:4" x14ac:dyDescent="0.25">
      <c r="A330" t="s">
        <v>427</v>
      </c>
      <c r="B330">
        <f>IF(ISNUMBER(SEARCH($E$2,A330)),MAX($B$2:B329)+1,0)</f>
        <v>0</v>
      </c>
      <c r="C330" t="str">
        <f>IFERROR(VLOOKUP(ROWS($C$3:C330),$A$3:$B$733,2,0),"")</f>
        <v/>
      </c>
      <c r="D330" t="s">
        <v>2</v>
      </c>
    </row>
    <row r="331" spans="1:4" x14ac:dyDescent="0.25">
      <c r="A331" t="s">
        <v>428</v>
      </c>
      <c r="B331">
        <f>IF(ISNUMBER(SEARCH($E$2,A331)),MAX($B$2:B330)+1,0)</f>
        <v>0</v>
      </c>
      <c r="C331" t="str">
        <f>IFERROR(VLOOKUP(ROWS($C$3:C331),$A$3:$B$733,2,0),"")</f>
        <v/>
      </c>
      <c r="D331" t="s">
        <v>96</v>
      </c>
    </row>
    <row r="332" spans="1:4" x14ac:dyDescent="0.25">
      <c r="A332" t="s">
        <v>429</v>
      </c>
      <c r="B332">
        <f>IF(ISNUMBER(SEARCH($E$2,A332)),MAX($B$2:B331)+1,0)</f>
        <v>0</v>
      </c>
      <c r="C332" t="str">
        <f>IFERROR(VLOOKUP(ROWS($C$3:C332),$A$3:$B$733,2,0),"")</f>
        <v/>
      </c>
      <c r="D332" t="s">
        <v>2</v>
      </c>
    </row>
    <row r="333" spans="1:4" x14ac:dyDescent="0.25">
      <c r="A333" t="s">
        <v>430</v>
      </c>
      <c r="B333">
        <f>IF(ISNUMBER(SEARCH($E$2,A333)),MAX($B$2:B332)+1,0)</f>
        <v>0</v>
      </c>
      <c r="C333" t="str">
        <f>IFERROR(VLOOKUP(ROWS($C$3:C333),$A$3:$B$733,2,0),"")</f>
        <v/>
      </c>
      <c r="D333" t="s">
        <v>2</v>
      </c>
    </row>
    <row r="334" spans="1:4" x14ac:dyDescent="0.25">
      <c r="A334" t="s">
        <v>431</v>
      </c>
      <c r="B334">
        <f>IF(ISNUMBER(SEARCH($E$2,A334)),MAX($B$2:B333)+1,0)</f>
        <v>0</v>
      </c>
      <c r="C334" t="str">
        <f>IFERROR(VLOOKUP(ROWS($C$3:C334),$A$3:$B$733,2,0),"")</f>
        <v/>
      </c>
      <c r="D334" t="s">
        <v>2</v>
      </c>
    </row>
    <row r="335" spans="1:4" x14ac:dyDescent="0.25">
      <c r="A335" t="s">
        <v>432</v>
      </c>
      <c r="B335">
        <f>IF(ISNUMBER(SEARCH($E$2,A335)),MAX($B$2:B334)+1,0)</f>
        <v>0</v>
      </c>
      <c r="C335" t="str">
        <f>IFERROR(VLOOKUP(ROWS($C$3:C335),$A$3:$B$733,2,0),"")</f>
        <v/>
      </c>
      <c r="D335" t="s">
        <v>2</v>
      </c>
    </row>
    <row r="336" spans="1:4" x14ac:dyDescent="0.25">
      <c r="A336" t="s">
        <v>433</v>
      </c>
      <c r="B336">
        <f>IF(ISNUMBER(SEARCH($E$2,A336)),MAX($B$2:B335)+1,0)</f>
        <v>0</v>
      </c>
      <c r="C336" t="str">
        <f>IFERROR(VLOOKUP(ROWS($C$3:C336),$A$3:$B$733,2,0),"")</f>
        <v/>
      </c>
      <c r="D336" t="s">
        <v>96</v>
      </c>
    </row>
    <row r="337" spans="1:4" x14ac:dyDescent="0.25">
      <c r="A337" t="s">
        <v>434</v>
      </c>
      <c r="B337">
        <f>IF(ISNUMBER(SEARCH($E$2,A337)),MAX($B$2:B336)+1,0)</f>
        <v>0</v>
      </c>
      <c r="C337" t="str">
        <f>IFERROR(VLOOKUP(ROWS($C$3:C337),$A$3:$B$733,2,0),"")</f>
        <v/>
      </c>
      <c r="D337" t="s">
        <v>2</v>
      </c>
    </row>
    <row r="338" spans="1:4" x14ac:dyDescent="0.25">
      <c r="A338" t="s">
        <v>435</v>
      </c>
      <c r="B338">
        <f>IF(ISNUMBER(SEARCH($E$2,A338)),MAX($B$2:B337)+1,0)</f>
        <v>0</v>
      </c>
      <c r="C338" t="str">
        <f>IFERROR(VLOOKUP(ROWS($C$3:C338),$A$3:$B$733,2,0),"")</f>
        <v/>
      </c>
      <c r="D338" t="s">
        <v>2</v>
      </c>
    </row>
    <row r="339" spans="1:4" x14ac:dyDescent="0.25">
      <c r="A339" t="s">
        <v>436</v>
      </c>
      <c r="B339">
        <f>IF(ISNUMBER(SEARCH($E$2,A339)),MAX($B$2:B338)+1,0)</f>
        <v>0</v>
      </c>
      <c r="C339" t="str">
        <f>IFERROR(VLOOKUP(ROWS($C$3:C339),$A$3:$B$733,2,0),"")</f>
        <v/>
      </c>
      <c r="D339" t="s">
        <v>96</v>
      </c>
    </row>
    <row r="340" spans="1:4" x14ac:dyDescent="0.25">
      <c r="A340" t="s">
        <v>8</v>
      </c>
      <c r="B340">
        <f>IF(ISNUMBER(SEARCH($E$2,A340)),MAX($B$2:B339)+1,0)</f>
        <v>0</v>
      </c>
      <c r="C340" t="str">
        <f>IFERROR(VLOOKUP(ROWS($C$3:C340),$A$3:$B$733,2,0),"")</f>
        <v/>
      </c>
      <c r="D340" t="s">
        <v>221</v>
      </c>
    </row>
    <row r="341" spans="1:4" x14ac:dyDescent="0.25">
      <c r="A341" t="s">
        <v>437</v>
      </c>
      <c r="B341">
        <f>IF(ISNUMBER(SEARCH($E$2,A341)),MAX($B$2:B340)+1,0)</f>
        <v>0</v>
      </c>
      <c r="C341" t="str">
        <f>IFERROR(VLOOKUP(ROWS($C$3:C341),$A$3:$B$733,2,0),"")</f>
        <v/>
      </c>
      <c r="D341" t="s">
        <v>2</v>
      </c>
    </row>
    <row r="342" spans="1:4" x14ac:dyDescent="0.25">
      <c r="A342" t="s">
        <v>438</v>
      </c>
      <c r="B342">
        <f>IF(ISNUMBER(SEARCH($E$2,A342)),MAX($B$2:B341)+1,0)</f>
        <v>0</v>
      </c>
      <c r="C342" t="str">
        <f>IFERROR(VLOOKUP(ROWS($C$3:C342),$A$3:$B$733,2,0),"")</f>
        <v/>
      </c>
      <c r="D342" t="s">
        <v>2</v>
      </c>
    </row>
    <row r="343" spans="1:4" x14ac:dyDescent="0.25">
      <c r="A343" t="s">
        <v>439</v>
      </c>
      <c r="B343">
        <f>IF(ISNUMBER(SEARCH($E$2,A343)),MAX($B$2:B342)+1,0)</f>
        <v>0</v>
      </c>
      <c r="C343" t="str">
        <f>IFERROR(VLOOKUP(ROWS($C$3:C343),$A$3:$B$733,2,0),"")</f>
        <v/>
      </c>
      <c r="D343" t="s">
        <v>2</v>
      </c>
    </row>
    <row r="344" spans="1:4" x14ac:dyDescent="0.25">
      <c r="A344" t="s">
        <v>440</v>
      </c>
      <c r="B344">
        <f>IF(ISNUMBER(SEARCH($E$2,A344)),MAX($B$2:B343)+1,0)</f>
        <v>0</v>
      </c>
      <c r="C344" t="str">
        <f>IFERROR(VLOOKUP(ROWS($C$3:C344),$A$3:$B$733,2,0),"")</f>
        <v/>
      </c>
      <c r="D344" t="s">
        <v>2</v>
      </c>
    </row>
    <row r="345" spans="1:4" x14ac:dyDescent="0.25">
      <c r="A345" t="s">
        <v>441</v>
      </c>
      <c r="B345">
        <f>IF(ISNUMBER(SEARCH($E$2,A345)),MAX($B$2:B344)+1,0)</f>
        <v>0</v>
      </c>
      <c r="C345" t="str">
        <f>IFERROR(VLOOKUP(ROWS($C$3:C345),$A$3:$B$733,2,0),"")</f>
        <v/>
      </c>
      <c r="D345" t="s">
        <v>99</v>
      </c>
    </row>
    <row r="346" spans="1:4" x14ac:dyDescent="0.25">
      <c r="A346" t="s">
        <v>442</v>
      </c>
      <c r="B346">
        <f>IF(ISNUMBER(SEARCH($E$2,A346)),MAX($B$2:B345)+1,0)</f>
        <v>0</v>
      </c>
      <c r="C346" t="str">
        <f>IFERROR(VLOOKUP(ROWS($C$3:C346),$A$3:$B$733,2,0),"")</f>
        <v/>
      </c>
      <c r="D346" t="s">
        <v>96</v>
      </c>
    </row>
    <row r="347" spans="1:4" x14ac:dyDescent="0.25">
      <c r="A347" t="s">
        <v>443</v>
      </c>
      <c r="B347">
        <f>IF(ISNUMBER(SEARCH($E$2,A347)),MAX($B$2:B346)+1,0)</f>
        <v>0</v>
      </c>
      <c r="C347" t="str">
        <f>IFERROR(VLOOKUP(ROWS($C$3:C347),$A$3:$B$733,2,0),"")</f>
        <v/>
      </c>
      <c r="D347" t="s">
        <v>96</v>
      </c>
    </row>
    <row r="348" spans="1:4" x14ac:dyDescent="0.25">
      <c r="A348" t="s">
        <v>444</v>
      </c>
      <c r="B348">
        <f>IF(ISNUMBER(SEARCH($E$2,A348)),MAX($B$2:B347)+1,0)</f>
        <v>0</v>
      </c>
      <c r="C348" t="str">
        <f>IFERROR(VLOOKUP(ROWS($C$3:C348),$A$3:$B$733,2,0),"")</f>
        <v/>
      </c>
      <c r="D348" t="s">
        <v>2</v>
      </c>
    </row>
    <row r="349" spans="1:4" x14ac:dyDescent="0.25">
      <c r="A349" t="s">
        <v>445</v>
      </c>
      <c r="B349">
        <f>IF(ISNUMBER(SEARCH($E$2,A349)),MAX($B$2:B348)+1,0)</f>
        <v>0</v>
      </c>
      <c r="C349" t="str">
        <f>IFERROR(VLOOKUP(ROWS($C$3:C349),$A$3:$B$733,2,0),"")</f>
        <v/>
      </c>
      <c r="D349" t="s">
        <v>2</v>
      </c>
    </row>
    <row r="350" spans="1:4" x14ac:dyDescent="0.25">
      <c r="A350" t="s">
        <v>446</v>
      </c>
      <c r="B350">
        <f>IF(ISNUMBER(SEARCH($E$2,A350)),MAX($B$2:B349)+1,0)</f>
        <v>0</v>
      </c>
      <c r="C350" t="str">
        <f>IFERROR(VLOOKUP(ROWS($C$3:C350),$A$3:$B$733,2,0),"")</f>
        <v/>
      </c>
      <c r="D350" t="s">
        <v>2</v>
      </c>
    </row>
    <row r="351" spans="1:4" x14ac:dyDescent="0.25">
      <c r="A351" t="s">
        <v>447</v>
      </c>
      <c r="B351">
        <f>IF(ISNUMBER(SEARCH($E$2,A351)),MAX($B$2:B350)+1,0)</f>
        <v>0</v>
      </c>
      <c r="C351" t="str">
        <f>IFERROR(VLOOKUP(ROWS($C$3:C351),$A$3:$B$733,2,0),"")</f>
        <v/>
      </c>
      <c r="D351" t="s">
        <v>2</v>
      </c>
    </row>
    <row r="352" spans="1:4" x14ac:dyDescent="0.25">
      <c r="A352" t="s">
        <v>448</v>
      </c>
      <c r="B352">
        <f>IF(ISNUMBER(SEARCH($E$2,A352)),MAX($B$2:B351)+1,0)</f>
        <v>0</v>
      </c>
      <c r="C352" t="str">
        <f>IFERROR(VLOOKUP(ROWS($C$3:C352),$A$3:$B$733,2,0),"")</f>
        <v/>
      </c>
      <c r="D352" t="s">
        <v>2</v>
      </c>
    </row>
    <row r="353" spans="1:4" x14ac:dyDescent="0.25">
      <c r="A353" t="s">
        <v>449</v>
      </c>
      <c r="B353">
        <f>IF(ISNUMBER(SEARCH($E$2,A353)),MAX($B$2:B352)+1,0)</f>
        <v>0</v>
      </c>
      <c r="C353" t="str">
        <f>IFERROR(VLOOKUP(ROWS($C$3:C353),$A$3:$B$733,2,0),"")</f>
        <v/>
      </c>
      <c r="D353" t="s">
        <v>96</v>
      </c>
    </row>
    <row r="354" spans="1:4" x14ac:dyDescent="0.25">
      <c r="A354" t="s">
        <v>450</v>
      </c>
      <c r="B354">
        <f>IF(ISNUMBER(SEARCH($E$2,A354)),MAX($B$2:B353)+1,0)</f>
        <v>0</v>
      </c>
      <c r="C354" t="str">
        <f>IFERROR(VLOOKUP(ROWS($C$3:C354),$A$3:$B$733,2,0),"")</f>
        <v/>
      </c>
      <c r="D354" t="s">
        <v>96</v>
      </c>
    </row>
    <row r="355" spans="1:4" x14ac:dyDescent="0.25">
      <c r="A355" t="s">
        <v>451</v>
      </c>
      <c r="B355">
        <f>IF(ISNUMBER(SEARCH($E$2,A355)),MAX($B$2:B354)+1,0)</f>
        <v>0</v>
      </c>
      <c r="C355" t="str">
        <f>IFERROR(VLOOKUP(ROWS($C$3:C355),$A$3:$B$733,2,0),"")</f>
        <v/>
      </c>
      <c r="D355" t="s">
        <v>96</v>
      </c>
    </row>
    <row r="356" spans="1:4" x14ac:dyDescent="0.25">
      <c r="A356" t="s">
        <v>452</v>
      </c>
      <c r="B356">
        <f>IF(ISNUMBER(SEARCH($E$2,A356)),MAX($B$2:B355)+1,0)</f>
        <v>0</v>
      </c>
      <c r="C356" t="str">
        <f>IFERROR(VLOOKUP(ROWS($C$3:C356),$A$3:$B$733,2,0),"")</f>
        <v/>
      </c>
      <c r="D356" t="s">
        <v>96</v>
      </c>
    </row>
    <row r="357" spans="1:4" x14ac:dyDescent="0.25">
      <c r="A357" t="s">
        <v>9</v>
      </c>
      <c r="B357">
        <f>IF(ISNUMBER(SEARCH($E$2,A357)),MAX($B$2:B356)+1,0)</f>
        <v>0</v>
      </c>
      <c r="C357" t="str">
        <f>IFERROR(VLOOKUP(ROWS($C$3:C357),$A$3:$B$733,2,0),"")</f>
        <v/>
      </c>
      <c r="D357" t="s">
        <v>187</v>
      </c>
    </row>
    <row r="358" spans="1:4" x14ac:dyDescent="0.25">
      <c r="A358" t="s">
        <v>453</v>
      </c>
      <c r="B358">
        <f>IF(ISNUMBER(SEARCH($E$2,A358)),MAX($B$2:B357)+1,0)</f>
        <v>0</v>
      </c>
      <c r="C358" t="str">
        <f>IFERROR(VLOOKUP(ROWS($C$3:C358),$A$3:$B$733,2,0),"")</f>
        <v/>
      </c>
      <c r="D358" t="s">
        <v>104</v>
      </c>
    </row>
    <row r="359" spans="1:4" x14ac:dyDescent="0.25">
      <c r="A359" t="s">
        <v>454</v>
      </c>
      <c r="B359">
        <f>IF(ISNUMBER(SEARCH($E$2,A359)),MAX($B$2:B358)+1,0)</f>
        <v>0</v>
      </c>
      <c r="C359" t="str">
        <f>IFERROR(VLOOKUP(ROWS($C$3:C359),$A$3:$B$733,2,0),"")</f>
        <v/>
      </c>
      <c r="D359" t="s">
        <v>104</v>
      </c>
    </row>
    <row r="360" spans="1:4" x14ac:dyDescent="0.25">
      <c r="A360" t="s">
        <v>455</v>
      </c>
      <c r="B360">
        <f>IF(ISNUMBER(SEARCH($E$2,A360)),MAX($B$2:B359)+1,0)</f>
        <v>0</v>
      </c>
      <c r="C360" t="str">
        <f>IFERROR(VLOOKUP(ROWS($C$3:C360),$A$3:$B$733,2,0),"")</f>
        <v/>
      </c>
      <c r="D360" t="s">
        <v>104</v>
      </c>
    </row>
    <row r="361" spans="1:4" x14ac:dyDescent="0.25">
      <c r="A361" t="s">
        <v>456</v>
      </c>
      <c r="B361">
        <f>IF(ISNUMBER(SEARCH($E$2,A361)),MAX($B$2:B360)+1,0)</f>
        <v>0</v>
      </c>
      <c r="C361" t="str">
        <f>IFERROR(VLOOKUP(ROWS($C$3:C361),$A$3:$B$733,2,0),"")</f>
        <v/>
      </c>
      <c r="D361" t="s">
        <v>96</v>
      </c>
    </row>
    <row r="362" spans="1:4" x14ac:dyDescent="0.25">
      <c r="A362" t="s">
        <v>457</v>
      </c>
      <c r="B362">
        <f>IF(ISNUMBER(SEARCH($E$2,A362)),MAX($B$2:B361)+1,0)</f>
        <v>0</v>
      </c>
      <c r="C362" t="str">
        <f>IFERROR(VLOOKUP(ROWS($C$3:C362),$A$3:$B$733,2,0),"")</f>
        <v/>
      </c>
      <c r="D362" t="s">
        <v>96</v>
      </c>
    </row>
    <row r="363" spans="1:4" x14ac:dyDescent="0.25">
      <c r="A363" t="s">
        <v>458</v>
      </c>
      <c r="B363">
        <f>IF(ISNUMBER(SEARCH($E$2,A363)),MAX($B$2:B362)+1,0)</f>
        <v>0</v>
      </c>
      <c r="C363" t="str">
        <f>IFERROR(VLOOKUP(ROWS($C$3:C363),$A$3:$B$733,2,0),"")</f>
        <v/>
      </c>
      <c r="D363" t="s">
        <v>106</v>
      </c>
    </row>
    <row r="364" spans="1:4" x14ac:dyDescent="0.25">
      <c r="A364" t="s">
        <v>459</v>
      </c>
      <c r="B364">
        <f>IF(ISNUMBER(SEARCH($E$2,A364)),MAX($B$2:B363)+1,0)</f>
        <v>0</v>
      </c>
      <c r="C364" t="str">
        <f>IFERROR(VLOOKUP(ROWS($C$3:C364),$A$3:$B$733,2,0),"")</f>
        <v/>
      </c>
      <c r="D364" t="s">
        <v>2</v>
      </c>
    </row>
    <row r="365" spans="1:4" x14ac:dyDescent="0.25">
      <c r="A365" t="s">
        <v>460</v>
      </c>
      <c r="B365">
        <f>IF(ISNUMBER(SEARCH($E$2,A365)),MAX($B$2:B364)+1,0)</f>
        <v>0</v>
      </c>
      <c r="C365" t="str">
        <f>IFERROR(VLOOKUP(ROWS($C$3:C365),$A$3:$B$733,2,0),"")</f>
        <v/>
      </c>
      <c r="D365" t="s">
        <v>2</v>
      </c>
    </row>
    <row r="366" spans="1:4" x14ac:dyDescent="0.25">
      <c r="A366" t="s">
        <v>461</v>
      </c>
      <c r="B366">
        <f>IF(ISNUMBER(SEARCH($E$2,A366)),MAX($B$2:B365)+1,0)</f>
        <v>0</v>
      </c>
      <c r="C366" t="str">
        <f>IFERROR(VLOOKUP(ROWS($C$3:C366),$A$3:$B$733,2,0),"")</f>
        <v/>
      </c>
      <c r="D366" t="s">
        <v>2</v>
      </c>
    </row>
    <row r="367" spans="1:4" x14ac:dyDescent="0.25">
      <c r="A367" t="s">
        <v>462</v>
      </c>
      <c r="B367">
        <f>IF(ISNUMBER(SEARCH($E$2,A367)),MAX($B$2:B366)+1,0)</f>
        <v>0</v>
      </c>
      <c r="C367" t="str">
        <f>IFERROR(VLOOKUP(ROWS($C$3:C367),$A$3:$B$733,2,0),"")</f>
        <v/>
      </c>
      <c r="D367" t="s">
        <v>96</v>
      </c>
    </row>
    <row r="368" spans="1:4" x14ac:dyDescent="0.25">
      <c r="A368" t="s">
        <v>463</v>
      </c>
      <c r="B368">
        <f>IF(ISNUMBER(SEARCH($E$2,A368)),MAX($B$2:B367)+1,0)</f>
        <v>0</v>
      </c>
      <c r="C368" t="str">
        <f>IFERROR(VLOOKUP(ROWS($C$3:C368),$A$3:$B$733,2,0),"")</f>
        <v/>
      </c>
      <c r="D368" t="s">
        <v>96</v>
      </c>
    </row>
    <row r="369" spans="1:4" x14ac:dyDescent="0.25">
      <c r="A369" t="s">
        <v>464</v>
      </c>
      <c r="B369">
        <f>IF(ISNUMBER(SEARCH($E$2,A369)),MAX($B$2:B368)+1,0)</f>
        <v>0</v>
      </c>
      <c r="C369" t="str">
        <f>IFERROR(VLOOKUP(ROWS($C$3:C369),$A$3:$B$733,2,0),"")</f>
        <v/>
      </c>
      <c r="D369" t="s">
        <v>96</v>
      </c>
    </row>
    <row r="370" spans="1:4" x14ac:dyDescent="0.25">
      <c r="A370" t="s">
        <v>465</v>
      </c>
      <c r="B370">
        <f>IF(ISNUMBER(SEARCH($E$2,A370)),MAX($B$2:B369)+1,0)</f>
        <v>0</v>
      </c>
      <c r="C370" t="str">
        <f>IFERROR(VLOOKUP(ROWS($C$3:C370),$A$3:$B$733,2,0),"")</f>
        <v/>
      </c>
      <c r="D370" t="s">
        <v>2</v>
      </c>
    </row>
    <row r="371" spans="1:4" x14ac:dyDescent="0.25">
      <c r="A371" t="s">
        <v>466</v>
      </c>
      <c r="B371">
        <f>IF(ISNUMBER(SEARCH($E$2,A371)),MAX($B$2:B370)+1,0)</f>
        <v>0</v>
      </c>
      <c r="C371" t="str">
        <f>IFERROR(VLOOKUP(ROWS($C$3:C371),$A$3:$B$733,2,0),"")</f>
        <v/>
      </c>
      <c r="D371" t="s">
        <v>96</v>
      </c>
    </row>
    <row r="372" spans="1:4" x14ac:dyDescent="0.25">
      <c r="A372" t="s">
        <v>467</v>
      </c>
      <c r="B372">
        <f>IF(ISNUMBER(SEARCH($E$2,A372)),MAX($B$2:B371)+1,0)</f>
        <v>0</v>
      </c>
      <c r="C372" t="str">
        <f>IFERROR(VLOOKUP(ROWS($C$3:C372),$A$3:$B$733,2,0),"")</f>
        <v/>
      </c>
      <c r="D372" t="s">
        <v>99</v>
      </c>
    </row>
    <row r="373" spans="1:4" x14ac:dyDescent="0.25">
      <c r="A373" t="s">
        <v>468</v>
      </c>
      <c r="B373">
        <f>IF(ISNUMBER(SEARCH($E$2,A373)),MAX($B$2:B372)+1,0)</f>
        <v>0</v>
      </c>
      <c r="C373" t="str">
        <f>IFERROR(VLOOKUP(ROWS($C$3:C373),$A$3:$B$733,2,0),"")</f>
        <v/>
      </c>
      <c r="D373" t="s">
        <v>96</v>
      </c>
    </row>
    <row r="374" spans="1:4" x14ac:dyDescent="0.25">
      <c r="A374" t="s">
        <v>469</v>
      </c>
      <c r="B374">
        <f>IF(ISNUMBER(SEARCH($E$2,A374)),MAX($B$2:B373)+1,0)</f>
        <v>0</v>
      </c>
      <c r="C374" t="str">
        <f>IFERROR(VLOOKUP(ROWS($C$3:C374),$A$3:$B$733,2,0),"")</f>
        <v/>
      </c>
      <c r="D374" t="s">
        <v>96</v>
      </c>
    </row>
    <row r="375" spans="1:4" x14ac:dyDescent="0.25">
      <c r="A375" t="s">
        <v>470</v>
      </c>
      <c r="B375">
        <f>IF(ISNUMBER(SEARCH($E$2,A375)),MAX($B$2:B374)+1,0)</f>
        <v>0</v>
      </c>
      <c r="C375" t="str">
        <f>IFERROR(VLOOKUP(ROWS($C$3:C375),$A$3:$B$733,2,0),"")</f>
        <v/>
      </c>
      <c r="D375" t="s">
        <v>96</v>
      </c>
    </row>
    <row r="376" spans="1:4" x14ac:dyDescent="0.25">
      <c r="A376" t="s">
        <v>471</v>
      </c>
      <c r="B376">
        <f>IF(ISNUMBER(SEARCH($E$2,A376)),MAX($B$2:B375)+1,0)</f>
        <v>0</v>
      </c>
      <c r="C376" t="str">
        <f>IFERROR(VLOOKUP(ROWS($C$3:C376),$A$3:$B$733,2,0),"")</f>
        <v/>
      </c>
      <c r="D376" t="s">
        <v>104</v>
      </c>
    </row>
    <row r="377" spans="1:4" x14ac:dyDescent="0.25">
      <c r="A377" t="s">
        <v>472</v>
      </c>
      <c r="B377">
        <f>IF(ISNUMBER(SEARCH($E$2,A377)),MAX($B$2:B376)+1,0)</f>
        <v>0</v>
      </c>
      <c r="C377" t="str">
        <f>IFERROR(VLOOKUP(ROWS($C$3:C377),$A$3:$B$733,2,0),"")</f>
        <v/>
      </c>
      <c r="D377" t="s">
        <v>221</v>
      </c>
    </row>
    <row r="378" spans="1:4" x14ac:dyDescent="0.25">
      <c r="A378" t="s">
        <v>473</v>
      </c>
      <c r="B378">
        <f>IF(ISNUMBER(SEARCH($E$2,A378)),MAX($B$2:B377)+1,0)</f>
        <v>0</v>
      </c>
      <c r="C378" t="str">
        <f>IFERROR(VLOOKUP(ROWS($C$3:C378),$A$3:$B$733,2,0),"")</f>
        <v/>
      </c>
      <c r="D378" t="s">
        <v>96</v>
      </c>
    </row>
    <row r="379" spans="1:4" x14ac:dyDescent="0.25">
      <c r="A379" t="s">
        <v>474</v>
      </c>
      <c r="B379">
        <f>IF(ISNUMBER(SEARCH($E$2,A379)),MAX($B$2:B378)+1,0)</f>
        <v>0</v>
      </c>
      <c r="C379" t="str">
        <f>IFERROR(VLOOKUP(ROWS($C$3:C379),$A$3:$B$733,2,0),"")</f>
        <v/>
      </c>
      <c r="D379" t="s">
        <v>99</v>
      </c>
    </row>
    <row r="380" spans="1:4" x14ac:dyDescent="0.25">
      <c r="A380" t="s">
        <v>475</v>
      </c>
      <c r="B380">
        <f>IF(ISNUMBER(SEARCH($E$2,A380)),MAX($B$2:B379)+1,0)</f>
        <v>0</v>
      </c>
      <c r="C380" t="str">
        <f>IFERROR(VLOOKUP(ROWS($C$3:C380),$A$3:$B$733,2,0),"")</f>
        <v/>
      </c>
      <c r="D380" t="s">
        <v>96</v>
      </c>
    </row>
    <row r="381" spans="1:4" x14ac:dyDescent="0.25">
      <c r="A381" t="s">
        <v>476</v>
      </c>
      <c r="B381">
        <f>IF(ISNUMBER(SEARCH($E$2,A381)),MAX($B$2:B380)+1,0)</f>
        <v>0</v>
      </c>
      <c r="C381" t="str">
        <f>IFERROR(VLOOKUP(ROWS($C$3:C381),$A$3:$B$733,2,0),"")</f>
        <v/>
      </c>
      <c r="D381" t="s">
        <v>96</v>
      </c>
    </row>
    <row r="382" spans="1:4" x14ac:dyDescent="0.25">
      <c r="A382" t="s">
        <v>477</v>
      </c>
      <c r="B382">
        <f>IF(ISNUMBER(SEARCH($E$2,A382)),MAX($B$2:B381)+1,0)</f>
        <v>0</v>
      </c>
      <c r="C382" t="str">
        <f>IFERROR(VLOOKUP(ROWS($C$3:C382),$A$3:$B$733,2,0),"")</f>
        <v/>
      </c>
      <c r="D382" t="s">
        <v>96</v>
      </c>
    </row>
    <row r="383" spans="1:4" x14ac:dyDescent="0.25">
      <c r="A383" t="s">
        <v>478</v>
      </c>
      <c r="B383">
        <f>IF(ISNUMBER(SEARCH($E$2,A383)),MAX($B$2:B382)+1,0)</f>
        <v>0</v>
      </c>
      <c r="C383" t="str">
        <f>IFERROR(VLOOKUP(ROWS($C$3:C383),$A$3:$B$733,2,0),"")</f>
        <v/>
      </c>
      <c r="D383" t="s">
        <v>104</v>
      </c>
    </row>
    <row r="384" spans="1:4" x14ac:dyDescent="0.25">
      <c r="A384" t="s">
        <v>479</v>
      </c>
      <c r="B384">
        <f>IF(ISNUMBER(SEARCH($E$2,A384)),MAX($B$2:B383)+1,0)</f>
        <v>0</v>
      </c>
      <c r="C384" t="str">
        <f>IFERROR(VLOOKUP(ROWS($C$3:C384),$A$3:$B$733,2,0),"")</f>
        <v/>
      </c>
      <c r="D384" t="s">
        <v>104</v>
      </c>
    </row>
    <row r="385" spans="1:4" x14ac:dyDescent="0.25">
      <c r="A385" t="s">
        <v>480</v>
      </c>
      <c r="B385">
        <f>IF(ISNUMBER(SEARCH($E$2,A385)),MAX($B$2:B384)+1,0)</f>
        <v>0</v>
      </c>
      <c r="C385" t="str">
        <f>IFERROR(VLOOKUP(ROWS($C$3:C385),$A$3:$B$733,2,0),"")</f>
        <v/>
      </c>
      <c r="D385" t="s">
        <v>96</v>
      </c>
    </row>
    <row r="386" spans="1:4" x14ac:dyDescent="0.25">
      <c r="A386" t="s">
        <v>481</v>
      </c>
      <c r="B386">
        <f>IF(ISNUMBER(SEARCH($E$2,A386)),MAX($B$2:B385)+1,0)</f>
        <v>0</v>
      </c>
      <c r="C386" t="str">
        <f>IFERROR(VLOOKUP(ROWS($C$3:C386),$A$3:$B$733,2,0),"")</f>
        <v/>
      </c>
      <c r="D386" t="s">
        <v>96</v>
      </c>
    </row>
    <row r="387" spans="1:4" x14ac:dyDescent="0.25">
      <c r="A387" t="s">
        <v>482</v>
      </c>
      <c r="B387">
        <f>IF(ISNUMBER(SEARCH($E$2,A387)),MAX($B$2:B386)+1,0)</f>
        <v>0</v>
      </c>
      <c r="C387" t="str">
        <f>IFERROR(VLOOKUP(ROWS($C$3:C387),$A$3:$B$733,2,0),"")</f>
        <v/>
      </c>
      <c r="D387" t="s">
        <v>131</v>
      </c>
    </row>
    <row r="388" spans="1:4" x14ac:dyDescent="0.25">
      <c r="A388" t="s">
        <v>483</v>
      </c>
      <c r="B388">
        <f>IF(ISNUMBER(SEARCH($E$2,A388)),MAX($B$2:B387)+1,0)</f>
        <v>0</v>
      </c>
      <c r="C388" t="str">
        <f>IFERROR(VLOOKUP(ROWS($C$3:C388),$A$3:$B$733,2,0),"")</f>
        <v/>
      </c>
      <c r="D388" t="s">
        <v>96</v>
      </c>
    </row>
    <row r="389" spans="1:4" x14ac:dyDescent="0.25">
      <c r="A389" t="s">
        <v>484</v>
      </c>
      <c r="B389">
        <f>IF(ISNUMBER(SEARCH($E$2,A389)),MAX($B$2:B388)+1,0)</f>
        <v>0</v>
      </c>
      <c r="C389" t="str">
        <f>IFERROR(VLOOKUP(ROWS($C$3:C389),$A$3:$B$733,2,0),"")</f>
        <v/>
      </c>
      <c r="D389" t="s">
        <v>99</v>
      </c>
    </row>
    <row r="390" spans="1:4" x14ac:dyDescent="0.25">
      <c r="A390" t="s">
        <v>485</v>
      </c>
      <c r="B390">
        <f>IF(ISNUMBER(SEARCH($E$2,A390)),MAX($B$2:B389)+1,0)</f>
        <v>0</v>
      </c>
      <c r="C390" t="str">
        <f>IFERROR(VLOOKUP(ROWS($C$3:C390),$A$3:$B$733,2,0),"")</f>
        <v/>
      </c>
      <c r="D390" t="s">
        <v>99</v>
      </c>
    </row>
    <row r="391" spans="1:4" x14ac:dyDescent="0.25">
      <c r="A391" t="s">
        <v>486</v>
      </c>
      <c r="B391">
        <f>IF(ISNUMBER(SEARCH($E$2,A391)),MAX($B$2:B390)+1,0)</f>
        <v>0</v>
      </c>
      <c r="C391" t="str">
        <f>IFERROR(VLOOKUP(ROWS($C$3:C391),$A$3:$B$733,2,0),"")</f>
        <v/>
      </c>
      <c r="D391" t="s">
        <v>187</v>
      </c>
    </row>
    <row r="392" spans="1:4" x14ac:dyDescent="0.25">
      <c r="A392" t="s">
        <v>487</v>
      </c>
      <c r="B392">
        <f>IF(ISNUMBER(SEARCH($E$2,A392)),MAX($B$2:B391)+1,0)</f>
        <v>0</v>
      </c>
      <c r="C392" t="str">
        <f>IFERROR(VLOOKUP(ROWS($C$3:C392),$A$3:$B$733,2,0),"")</f>
        <v/>
      </c>
      <c r="D392" t="s">
        <v>99</v>
      </c>
    </row>
    <row r="393" spans="1:4" x14ac:dyDescent="0.25">
      <c r="A393" t="s">
        <v>488</v>
      </c>
      <c r="B393">
        <f>IF(ISNUMBER(SEARCH($E$2,A393)),MAX($B$2:B392)+1,0)</f>
        <v>0</v>
      </c>
      <c r="C393" t="str">
        <f>IFERROR(VLOOKUP(ROWS($C$3:C393),$A$3:$B$733,2,0),"")</f>
        <v/>
      </c>
      <c r="D393" t="s">
        <v>96</v>
      </c>
    </row>
    <row r="394" spans="1:4" x14ac:dyDescent="0.25">
      <c r="A394" t="s">
        <v>489</v>
      </c>
      <c r="B394">
        <f>IF(ISNUMBER(SEARCH($E$2,A394)),MAX($B$2:B393)+1,0)</f>
        <v>0</v>
      </c>
      <c r="C394" t="str">
        <f>IFERROR(VLOOKUP(ROWS($C$3:C394),$A$3:$B$733,2,0),"")</f>
        <v/>
      </c>
      <c r="D394" t="s">
        <v>187</v>
      </c>
    </row>
    <row r="395" spans="1:4" x14ac:dyDescent="0.25">
      <c r="A395" t="s">
        <v>490</v>
      </c>
      <c r="B395">
        <f>IF(ISNUMBER(SEARCH($E$2,A395)),MAX($B$2:B394)+1,0)</f>
        <v>0</v>
      </c>
      <c r="C395" t="str">
        <f>IFERROR(VLOOKUP(ROWS($C$3:C395),$A$3:$B$733,2,0),"")</f>
        <v/>
      </c>
      <c r="D395" t="s">
        <v>96</v>
      </c>
    </row>
    <row r="396" spans="1:4" x14ac:dyDescent="0.25">
      <c r="A396" t="s">
        <v>491</v>
      </c>
      <c r="B396">
        <f>IF(ISNUMBER(SEARCH($E$2,A396)),MAX($B$2:B395)+1,0)</f>
        <v>0</v>
      </c>
      <c r="C396" t="str">
        <f>IFERROR(VLOOKUP(ROWS($C$3:C396),$A$3:$B$733,2,0),"")</f>
        <v/>
      </c>
      <c r="D396" t="s">
        <v>96</v>
      </c>
    </row>
    <row r="397" spans="1:4" x14ac:dyDescent="0.25">
      <c r="A397" t="s">
        <v>492</v>
      </c>
      <c r="B397">
        <f>IF(ISNUMBER(SEARCH($E$2,A397)),MAX($B$2:B396)+1,0)</f>
        <v>0</v>
      </c>
      <c r="C397" t="str">
        <f>IFERROR(VLOOKUP(ROWS($C$3:C397),$A$3:$B$733,2,0),"")</f>
        <v/>
      </c>
      <c r="D397" t="s">
        <v>96</v>
      </c>
    </row>
    <row r="398" spans="1:4" x14ac:dyDescent="0.25">
      <c r="A398" t="s">
        <v>493</v>
      </c>
      <c r="B398">
        <f>IF(ISNUMBER(SEARCH($E$2,A398)),MAX($B$2:B397)+1,0)</f>
        <v>0</v>
      </c>
      <c r="C398" t="str">
        <f>IFERROR(VLOOKUP(ROWS($C$3:C398),$A$3:$B$733,2,0),"")</f>
        <v/>
      </c>
      <c r="D398" t="s">
        <v>96</v>
      </c>
    </row>
    <row r="399" spans="1:4" x14ac:dyDescent="0.25">
      <c r="A399" t="s">
        <v>494</v>
      </c>
      <c r="B399">
        <f>IF(ISNUMBER(SEARCH($E$2,A399)),MAX($B$2:B398)+1,0)</f>
        <v>0</v>
      </c>
      <c r="C399" t="str">
        <f>IFERROR(VLOOKUP(ROWS($C$3:C399),$A$3:$B$733,2,0),"")</f>
        <v/>
      </c>
      <c r="D399" t="s">
        <v>99</v>
      </c>
    </row>
    <row r="400" spans="1:4" x14ac:dyDescent="0.25">
      <c r="A400" t="s">
        <v>495</v>
      </c>
      <c r="B400">
        <f>IF(ISNUMBER(SEARCH($E$2,A400)),MAX($B$2:B399)+1,0)</f>
        <v>0</v>
      </c>
      <c r="C400" t="str">
        <f>IFERROR(VLOOKUP(ROWS($C$3:C400),$A$3:$B$733,2,0),"")</f>
        <v/>
      </c>
      <c r="D400" t="s">
        <v>96</v>
      </c>
    </row>
    <row r="401" spans="1:4" x14ac:dyDescent="0.25">
      <c r="A401" t="s">
        <v>496</v>
      </c>
      <c r="B401">
        <f>IF(ISNUMBER(SEARCH($E$2,A401)),MAX($B$2:B400)+1,0)</f>
        <v>0</v>
      </c>
      <c r="C401" t="str">
        <f>IFERROR(VLOOKUP(ROWS($C$3:C401),$A$3:$B$733,2,0),"")</f>
        <v/>
      </c>
      <c r="D401" t="s">
        <v>187</v>
      </c>
    </row>
    <row r="402" spans="1:4" x14ac:dyDescent="0.25">
      <c r="A402" t="s">
        <v>497</v>
      </c>
      <c r="B402">
        <f>IF(ISNUMBER(SEARCH($E$2,A402)),MAX($B$2:B401)+1,0)</f>
        <v>0</v>
      </c>
      <c r="C402" t="str">
        <f>IFERROR(VLOOKUP(ROWS($C$3:C402),$A$3:$B$733,2,0),"")</f>
        <v/>
      </c>
      <c r="D402" t="s">
        <v>96</v>
      </c>
    </row>
    <row r="403" spans="1:4" x14ac:dyDescent="0.25">
      <c r="A403" t="s">
        <v>498</v>
      </c>
      <c r="B403">
        <f>IF(ISNUMBER(SEARCH($E$2,A403)),MAX($B$2:B402)+1,0)</f>
        <v>0</v>
      </c>
      <c r="C403" t="str">
        <f>IFERROR(VLOOKUP(ROWS($C$3:C403),$A$3:$B$733,2,0),"")</f>
        <v/>
      </c>
      <c r="D403" t="s">
        <v>96</v>
      </c>
    </row>
    <row r="404" spans="1:4" x14ac:dyDescent="0.25">
      <c r="A404" t="s">
        <v>499</v>
      </c>
      <c r="B404">
        <f>IF(ISNUMBER(SEARCH($E$2,A404)),MAX($B$2:B403)+1,0)</f>
        <v>0</v>
      </c>
      <c r="C404" t="str">
        <f>IFERROR(VLOOKUP(ROWS($C$3:C404),$A$3:$B$733,2,0),"")</f>
        <v/>
      </c>
      <c r="D404" t="s">
        <v>104</v>
      </c>
    </row>
    <row r="405" spans="1:4" x14ac:dyDescent="0.25">
      <c r="A405" t="s">
        <v>500</v>
      </c>
      <c r="B405">
        <f>IF(ISNUMBER(SEARCH($E$2,A405)),MAX($B$2:B404)+1,0)</f>
        <v>0</v>
      </c>
      <c r="C405" t="str">
        <f>IFERROR(VLOOKUP(ROWS($C$3:C405),$A$3:$B$733,2,0),"")</f>
        <v/>
      </c>
      <c r="D405" t="s">
        <v>96</v>
      </c>
    </row>
    <row r="406" spans="1:4" x14ac:dyDescent="0.25">
      <c r="A406" t="s">
        <v>501</v>
      </c>
      <c r="B406">
        <f>IF(ISNUMBER(SEARCH($E$2,A406)),MAX($B$2:B405)+1,0)</f>
        <v>0</v>
      </c>
      <c r="C406" t="str">
        <f>IFERROR(VLOOKUP(ROWS($C$3:C406),$A$3:$B$733,2,0),"")</f>
        <v/>
      </c>
      <c r="D406" t="s">
        <v>96</v>
      </c>
    </row>
    <row r="407" spans="1:4" x14ac:dyDescent="0.25">
      <c r="A407" t="s">
        <v>502</v>
      </c>
      <c r="B407">
        <f>IF(ISNUMBER(SEARCH($E$2,A407)),MAX($B$2:B406)+1,0)</f>
        <v>0</v>
      </c>
      <c r="C407" t="str">
        <f>IFERROR(VLOOKUP(ROWS($C$3:C407),$A$3:$B$733,2,0),"")</f>
        <v/>
      </c>
      <c r="D407" t="s">
        <v>187</v>
      </c>
    </row>
    <row r="408" spans="1:4" x14ac:dyDescent="0.25">
      <c r="A408" t="s">
        <v>503</v>
      </c>
      <c r="B408">
        <f>IF(ISNUMBER(SEARCH($E$2,A408)),MAX($B$2:B407)+1,0)</f>
        <v>0</v>
      </c>
      <c r="C408" t="str">
        <f>IFERROR(VLOOKUP(ROWS($C$3:C408),$A$3:$B$733,2,0),"")</f>
        <v/>
      </c>
      <c r="D408" t="s">
        <v>96</v>
      </c>
    </row>
    <row r="409" spans="1:4" x14ac:dyDescent="0.25">
      <c r="A409" t="s">
        <v>504</v>
      </c>
      <c r="B409">
        <f>IF(ISNUMBER(SEARCH($E$2,A409)),MAX($B$2:B408)+1,0)</f>
        <v>0</v>
      </c>
      <c r="C409" t="str">
        <f>IFERROR(VLOOKUP(ROWS($C$3:C409),$A$3:$B$733,2,0),"")</f>
        <v/>
      </c>
      <c r="D409" t="s">
        <v>96</v>
      </c>
    </row>
    <row r="410" spans="1:4" x14ac:dyDescent="0.25">
      <c r="A410" t="s">
        <v>505</v>
      </c>
      <c r="B410">
        <f>IF(ISNUMBER(SEARCH($E$2,A410)),MAX($B$2:B409)+1,0)</f>
        <v>0</v>
      </c>
      <c r="C410" t="str">
        <f>IFERROR(VLOOKUP(ROWS($C$3:C410),$A$3:$B$733,2,0),"")</f>
        <v/>
      </c>
      <c r="D410" t="s">
        <v>96</v>
      </c>
    </row>
    <row r="411" spans="1:4" x14ac:dyDescent="0.25">
      <c r="A411" t="s">
        <v>506</v>
      </c>
      <c r="B411">
        <f>IF(ISNUMBER(SEARCH($E$2,A411)),MAX($B$2:B410)+1,0)</f>
        <v>0</v>
      </c>
      <c r="C411" t="str">
        <f>IFERROR(VLOOKUP(ROWS($C$3:C411),$A$3:$B$733,2,0),"")</f>
        <v/>
      </c>
      <c r="D411" t="s">
        <v>96</v>
      </c>
    </row>
    <row r="412" spans="1:4" x14ac:dyDescent="0.25">
      <c r="A412" t="s">
        <v>507</v>
      </c>
      <c r="B412">
        <f>IF(ISNUMBER(SEARCH($E$2,A412)),MAX($B$2:B411)+1,0)</f>
        <v>0</v>
      </c>
      <c r="C412" t="str">
        <f>IFERROR(VLOOKUP(ROWS($C$3:C412),$A$3:$B$733,2,0),"")</f>
        <v/>
      </c>
      <c r="D412" t="s">
        <v>2</v>
      </c>
    </row>
    <row r="413" spans="1:4" x14ac:dyDescent="0.25">
      <c r="A413" t="s">
        <v>508</v>
      </c>
      <c r="B413">
        <f>IF(ISNUMBER(SEARCH($E$2,A413)),MAX($B$2:B412)+1,0)</f>
        <v>0</v>
      </c>
      <c r="C413" t="str">
        <f>IFERROR(VLOOKUP(ROWS($C$3:C413),$A$3:$B$733,2,0),"")</f>
        <v/>
      </c>
      <c r="D413" t="s">
        <v>96</v>
      </c>
    </row>
    <row r="414" spans="1:4" x14ac:dyDescent="0.25">
      <c r="A414" t="s">
        <v>509</v>
      </c>
      <c r="B414">
        <f>IF(ISNUMBER(SEARCH($E$2,A414)),MAX($B$2:B413)+1,0)</f>
        <v>0</v>
      </c>
      <c r="C414" t="str">
        <f>IFERROR(VLOOKUP(ROWS($C$3:C414),$A$3:$B$733,2,0),"")</f>
        <v/>
      </c>
      <c r="D414" t="s">
        <v>96</v>
      </c>
    </row>
    <row r="415" spans="1:4" x14ac:dyDescent="0.25">
      <c r="A415" t="s">
        <v>510</v>
      </c>
      <c r="B415">
        <f>IF(ISNUMBER(SEARCH($E$2,A415)),MAX($B$2:B414)+1,0)</f>
        <v>0</v>
      </c>
      <c r="C415" t="str">
        <f>IFERROR(VLOOKUP(ROWS($C$3:C415),$A$3:$B$733,2,0),"")</f>
        <v/>
      </c>
      <c r="D415" t="s">
        <v>192</v>
      </c>
    </row>
    <row r="416" spans="1:4" x14ac:dyDescent="0.25">
      <c r="A416" t="s">
        <v>10</v>
      </c>
      <c r="B416">
        <f>IF(ISNUMBER(SEARCH($E$2,A416)),MAX($B$2:B415)+1,0)</f>
        <v>0</v>
      </c>
      <c r="C416" t="str">
        <f>IFERROR(VLOOKUP(ROWS($C$3:C416),$A$3:$B$733,2,0),"")</f>
        <v/>
      </c>
      <c r="D416" t="s">
        <v>99</v>
      </c>
    </row>
    <row r="417" spans="1:4" x14ac:dyDescent="0.25">
      <c r="A417" t="s">
        <v>511</v>
      </c>
      <c r="B417">
        <f>IF(ISNUMBER(SEARCH($E$2,A417)),MAX($B$2:B416)+1,0)</f>
        <v>0</v>
      </c>
      <c r="C417" t="str">
        <f>IFERROR(VLOOKUP(ROWS($C$3:C417),$A$3:$B$733,2,0),"")</f>
        <v/>
      </c>
      <c r="D417" t="s">
        <v>99</v>
      </c>
    </row>
    <row r="418" spans="1:4" x14ac:dyDescent="0.25">
      <c r="A418" t="s">
        <v>512</v>
      </c>
      <c r="B418">
        <f>IF(ISNUMBER(SEARCH($E$2,A418)),MAX($B$2:B417)+1,0)</f>
        <v>0</v>
      </c>
      <c r="C418" t="str">
        <f>IFERROR(VLOOKUP(ROWS($C$3:C418),$A$3:$B$733,2,0),"")</f>
        <v/>
      </c>
      <c r="D418" t="s">
        <v>99</v>
      </c>
    </row>
    <row r="419" spans="1:4" x14ac:dyDescent="0.25">
      <c r="A419" t="s">
        <v>513</v>
      </c>
      <c r="B419">
        <f>IF(ISNUMBER(SEARCH($E$2,A419)),MAX($B$2:B418)+1,0)</f>
        <v>0</v>
      </c>
      <c r="C419" t="str">
        <f>IFERROR(VLOOKUP(ROWS($C$3:C419),$A$3:$B$733,2,0),"")</f>
        <v/>
      </c>
      <c r="D419" t="s">
        <v>99</v>
      </c>
    </row>
    <row r="420" spans="1:4" x14ac:dyDescent="0.25">
      <c r="A420" t="s">
        <v>514</v>
      </c>
      <c r="B420">
        <f>IF(ISNUMBER(SEARCH($E$2,A420)),MAX($B$2:B419)+1,0)</f>
        <v>0</v>
      </c>
      <c r="C420" t="str">
        <f>IFERROR(VLOOKUP(ROWS($C$3:C420),$A$3:$B$733,2,0),"")</f>
        <v/>
      </c>
      <c r="D420" t="s">
        <v>96</v>
      </c>
    </row>
    <row r="421" spans="1:4" x14ac:dyDescent="0.25">
      <c r="A421" t="s">
        <v>515</v>
      </c>
      <c r="B421">
        <f>IF(ISNUMBER(SEARCH($E$2,A421)),MAX($B$2:B420)+1,0)</f>
        <v>0</v>
      </c>
      <c r="C421" t="str">
        <f>IFERROR(VLOOKUP(ROWS($C$3:C421),$A$3:$B$733,2,0),"")</f>
        <v/>
      </c>
      <c r="D421" t="s">
        <v>2</v>
      </c>
    </row>
    <row r="422" spans="1:4" x14ac:dyDescent="0.25">
      <c r="A422" t="s">
        <v>516</v>
      </c>
      <c r="B422">
        <f>IF(ISNUMBER(SEARCH($E$2,A422)),MAX($B$2:B421)+1,0)</f>
        <v>0</v>
      </c>
      <c r="C422" t="str">
        <f>IFERROR(VLOOKUP(ROWS($C$3:C422),$A$3:$B$733,2,0),"")</f>
        <v/>
      </c>
      <c r="D422" t="s">
        <v>96</v>
      </c>
    </row>
    <row r="423" spans="1:4" x14ac:dyDescent="0.25">
      <c r="A423" t="s">
        <v>517</v>
      </c>
      <c r="B423">
        <f>IF(ISNUMBER(SEARCH($E$2,A423)),MAX($B$2:B422)+1,0)</f>
        <v>0</v>
      </c>
      <c r="C423" t="str">
        <f>IFERROR(VLOOKUP(ROWS($C$3:C423),$A$3:$B$733,2,0),"")</f>
        <v/>
      </c>
      <c r="D423" t="s">
        <v>96</v>
      </c>
    </row>
    <row r="424" spans="1:4" x14ac:dyDescent="0.25">
      <c r="A424" t="s">
        <v>518</v>
      </c>
      <c r="B424">
        <f>IF(ISNUMBER(SEARCH($E$2,A424)),MAX($B$2:B423)+1,0)</f>
        <v>0</v>
      </c>
      <c r="C424" t="str">
        <f>IFERROR(VLOOKUP(ROWS($C$3:C424),$A$3:$B$733,2,0),"")</f>
        <v/>
      </c>
      <c r="D424" t="s">
        <v>96</v>
      </c>
    </row>
    <row r="425" spans="1:4" x14ac:dyDescent="0.25">
      <c r="A425" t="s">
        <v>519</v>
      </c>
      <c r="B425">
        <f>IF(ISNUMBER(SEARCH($E$2,A425)),MAX($B$2:B424)+1,0)</f>
        <v>0</v>
      </c>
      <c r="C425" t="str">
        <f>IFERROR(VLOOKUP(ROWS($C$3:C425),$A$3:$B$733,2,0),"")</f>
        <v/>
      </c>
      <c r="D425" t="s">
        <v>96</v>
      </c>
    </row>
    <row r="426" spans="1:4" x14ac:dyDescent="0.25">
      <c r="A426" t="s">
        <v>520</v>
      </c>
      <c r="B426">
        <f>IF(ISNUMBER(SEARCH($E$2,A426)),MAX($B$2:B425)+1,0)</f>
        <v>0</v>
      </c>
      <c r="C426" t="str">
        <f>IFERROR(VLOOKUP(ROWS($C$3:C426),$A$3:$B$733,2,0),"")</f>
        <v/>
      </c>
      <c r="D426" t="s">
        <v>99</v>
      </c>
    </row>
    <row r="427" spans="1:4" x14ac:dyDescent="0.25">
      <c r="A427" t="s">
        <v>521</v>
      </c>
      <c r="B427">
        <f>IF(ISNUMBER(SEARCH($E$2,A427)),MAX($B$2:B426)+1,0)</f>
        <v>0</v>
      </c>
      <c r="C427" t="str">
        <f>IFERROR(VLOOKUP(ROWS($C$3:C427),$A$3:$B$733,2,0),"")</f>
        <v/>
      </c>
      <c r="D427" t="s">
        <v>99</v>
      </c>
    </row>
    <row r="428" spans="1:4" x14ac:dyDescent="0.25">
      <c r="A428" t="s">
        <v>522</v>
      </c>
      <c r="B428">
        <f>IF(ISNUMBER(SEARCH($E$2,A428)),MAX($B$2:B427)+1,0)</f>
        <v>0</v>
      </c>
      <c r="C428" t="str">
        <f>IFERROR(VLOOKUP(ROWS($C$3:C428),$A$3:$B$733,2,0),"")</f>
        <v/>
      </c>
      <c r="D428" t="s">
        <v>96</v>
      </c>
    </row>
    <row r="429" spans="1:4" x14ac:dyDescent="0.25">
      <c r="A429" t="s">
        <v>523</v>
      </c>
      <c r="B429">
        <f>IF(ISNUMBER(SEARCH($E$2,A429)),MAX($B$2:B428)+1,0)</f>
        <v>0</v>
      </c>
      <c r="C429" t="str">
        <f>IFERROR(VLOOKUP(ROWS($C$3:C429),$A$3:$B$733,2,0),"")</f>
        <v/>
      </c>
      <c r="D429" t="s">
        <v>187</v>
      </c>
    </row>
    <row r="430" spans="1:4" x14ac:dyDescent="0.25">
      <c r="A430" t="s">
        <v>524</v>
      </c>
      <c r="B430">
        <f>IF(ISNUMBER(SEARCH($E$2,A430)),MAX($B$2:B429)+1,0)</f>
        <v>0</v>
      </c>
      <c r="C430" t="str">
        <f>IFERROR(VLOOKUP(ROWS($C$3:C430),$A$3:$B$733,2,0),"")</f>
        <v/>
      </c>
      <c r="D430" t="s">
        <v>96</v>
      </c>
    </row>
    <row r="431" spans="1:4" x14ac:dyDescent="0.25">
      <c r="A431" t="s">
        <v>525</v>
      </c>
      <c r="B431">
        <f>IF(ISNUMBER(SEARCH($E$2,A431)),MAX($B$2:B430)+1,0)</f>
        <v>0</v>
      </c>
      <c r="C431" t="str">
        <f>IFERROR(VLOOKUP(ROWS($C$3:C431),$A$3:$B$733,2,0),"")</f>
        <v/>
      </c>
      <c r="D431" t="s">
        <v>2</v>
      </c>
    </row>
    <row r="432" spans="1:4" x14ac:dyDescent="0.25">
      <c r="A432" t="s">
        <v>526</v>
      </c>
      <c r="B432">
        <f>IF(ISNUMBER(SEARCH($E$2,A432)),MAX($B$2:B431)+1,0)</f>
        <v>0</v>
      </c>
      <c r="C432" t="str">
        <f>IFERROR(VLOOKUP(ROWS($C$3:C432),$A$3:$B$733,2,0),"")</f>
        <v/>
      </c>
      <c r="D432" t="s">
        <v>2</v>
      </c>
    </row>
    <row r="433" spans="1:4" x14ac:dyDescent="0.25">
      <c r="A433" t="s">
        <v>527</v>
      </c>
      <c r="B433">
        <f>IF(ISNUMBER(SEARCH($E$2,A433)),MAX($B$2:B432)+1,0)</f>
        <v>0</v>
      </c>
      <c r="C433" t="str">
        <f>IFERROR(VLOOKUP(ROWS($C$3:C433),$A$3:$B$733,2,0),"")</f>
        <v/>
      </c>
      <c r="D433" t="s">
        <v>96</v>
      </c>
    </row>
    <row r="434" spans="1:4" x14ac:dyDescent="0.25">
      <c r="A434" t="s">
        <v>528</v>
      </c>
      <c r="B434">
        <f>IF(ISNUMBER(SEARCH($E$2,A434)),MAX($B$2:B433)+1,0)</f>
        <v>0</v>
      </c>
      <c r="C434" t="str">
        <f>IFERROR(VLOOKUP(ROWS($C$3:C434),$A$3:$B$733,2,0),"")</f>
        <v/>
      </c>
      <c r="D434" t="s">
        <v>96</v>
      </c>
    </row>
    <row r="435" spans="1:4" x14ac:dyDescent="0.25">
      <c r="A435" t="s">
        <v>529</v>
      </c>
      <c r="B435">
        <f>IF(ISNUMBER(SEARCH($E$2,A435)),MAX($B$2:B434)+1,0)</f>
        <v>0</v>
      </c>
      <c r="C435" t="str">
        <f>IFERROR(VLOOKUP(ROWS($C$3:C435),$A$3:$B$733,2,0),"")</f>
        <v/>
      </c>
      <c r="D435" t="s">
        <v>221</v>
      </c>
    </row>
    <row r="436" spans="1:4" x14ac:dyDescent="0.25">
      <c r="A436" t="s">
        <v>530</v>
      </c>
      <c r="B436">
        <f>IF(ISNUMBER(SEARCH($E$2,A436)),MAX($B$2:B435)+1,0)</f>
        <v>0</v>
      </c>
      <c r="C436" t="str">
        <f>IFERROR(VLOOKUP(ROWS($C$3:C436),$A$3:$B$733,2,0),"")</f>
        <v/>
      </c>
      <c r="D436" t="s">
        <v>2</v>
      </c>
    </row>
    <row r="437" spans="1:4" x14ac:dyDescent="0.25">
      <c r="A437" t="s">
        <v>531</v>
      </c>
      <c r="B437">
        <f>IF(ISNUMBER(SEARCH($E$2,A437)),MAX($B$2:B436)+1,0)</f>
        <v>0</v>
      </c>
      <c r="C437" t="str">
        <f>IFERROR(VLOOKUP(ROWS($C$3:C437),$A$3:$B$733,2,0),"")</f>
        <v/>
      </c>
      <c r="D437" t="s">
        <v>96</v>
      </c>
    </row>
    <row r="438" spans="1:4" x14ac:dyDescent="0.25">
      <c r="A438" t="s">
        <v>532</v>
      </c>
      <c r="B438">
        <f>IF(ISNUMBER(SEARCH($E$2,A438)),MAX($B$2:B437)+1,0)</f>
        <v>0</v>
      </c>
      <c r="C438" t="str">
        <f>IFERROR(VLOOKUP(ROWS($C$3:C438),$A$3:$B$733,2,0),"")</f>
        <v/>
      </c>
      <c r="D438" t="s">
        <v>99</v>
      </c>
    </row>
    <row r="439" spans="1:4" x14ac:dyDescent="0.25">
      <c r="A439" t="s">
        <v>533</v>
      </c>
      <c r="B439">
        <f>IF(ISNUMBER(SEARCH($E$2,A439)),MAX($B$2:B438)+1,0)</f>
        <v>0</v>
      </c>
      <c r="C439" t="str">
        <f>IFERROR(VLOOKUP(ROWS($C$3:C439),$A$3:$B$733,2,0),"")</f>
        <v/>
      </c>
      <c r="D439" t="s">
        <v>104</v>
      </c>
    </row>
    <row r="440" spans="1:4" x14ac:dyDescent="0.25">
      <c r="A440" t="s">
        <v>534</v>
      </c>
      <c r="B440">
        <f>IF(ISNUMBER(SEARCH($E$2,A440)),MAX($B$2:B439)+1,0)</f>
        <v>0</v>
      </c>
      <c r="C440" t="str">
        <f>IFERROR(VLOOKUP(ROWS($C$3:C440),$A$3:$B$733,2,0),"")</f>
        <v/>
      </c>
      <c r="D440" t="s">
        <v>96</v>
      </c>
    </row>
    <row r="441" spans="1:4" x14ac:dyDescent="0.25">
      <c r="A441" t="s">
        <v>535</v>
      </c>
      <c r="B441">
        <f>IF(ISNUMBER(SEARCH($E$2,A441)),MAX($B$2:B440)+1,0)</f>
        <v>0</v>
      </c>
      <c r="C441" t="str">
        <f>IFERROR(VLOOKUP(ROWS($C$3:C441),$A$3:$B$733,2,0),"")</f>
        <v/>
      </c>
      <c r="D441" t="s">
        <v>536</v>
      </c>
    </row>
    <row r="442" spans="1:4" x14ac:dyDescent="0.25">
      <c r="A442" t="s">
        <v>537</v>
      </c>
      <c r="B442">
        <f>IF(ISNUMBER(SEARCH($E$2,A442)),MAX($B$2:B441)+1,0)</f>
        <v>0</v>
      </c>
      <c r="C442" t="str">
        <f>IFERROR(VLOOKUP(ROWS($C$3:C442),$A$3:$B$733,2,0),"")</f>
        <v/>
      </c>
      <c r="D442" t="s">
        <v>96</v>
      </c>
    </row>
    <row r="443" spans="1:4" x14ac:dyDescent="0.25">
      <c r="A443" t="s">
        <v>538</v>
      </c>
      <c r="B443">
        <f>IF(ISNUMBER(SEARCH($E$2,A443)),MAX($B$2:B442)+1,0)</f>
        <v>0</v>
      </c>
      <c r="C443" t="str">
        <f>IFERROR(VLOOKUP(ROWS($C$3:C443),$A$3:$B$733,2,0),"")</f>
        <v/>
      </c>
      <c r="D443" t="s">
        <v>192</v>
      </c>
    </row>
    <row r="444" spans="1:4" x14ac:dyDescent="0.25">
      <c r="A444" t="s">
        <v>539</v>
      </c>
      <c r="B444">
        <f>IF(ISNUMBER(SEARCH($E$2,A444)),MAX($B$2:B443)+1,0)</f>
        <v>0</v>
      </c>
      <c r="C444" t="str">
        <f>IFERROR(VLOOKUP(ROWS($C$3:C444),$A$3:$B$733,2,0),"")</f>
        <v/>
      </c>
      <c r="D444" t="s">
        <v>96</v>
      </c>
    </row>
    <row r="445" spans="1:4" x14ac:dyDescent="0.25">
      <c r="A445" t="s">
        <v>540</v>
      </c>
      <c r="B445">
        <f>IF(ISNUMBER(SEARCH($E$2,A445)),MAX($B$2:B444)+1,0)</f>
        <v>0</v>
      </c>
      <c r="C445" t="str">
        <f>IFERROR(VLOOKUP(ROWS($C$3:C445),$A$3:$B$733,2,0),"")</f>
        <v/>
      </c>
      <c r="D445" t="s">
        <v>96</v>
      </c>
    </row>
    <row r="446" spans="1:4" x14ac:dyDescent="0.25">
      <c r="A446" t="s">
        <v>541</v>
      </c>
      <c r="B446">
        <f>IF(ISNUMBER(SEARCH($E$2,A446)),MAX($B$2:B445)+1,0)</f>
        <v>0</v>
      </c>
      <c r="C446" t="str">
        <f>IFERROR(VLOOKUP(ROWS($C$3:C446),$A$3:$B$733,2,0),"")</f>
        <v/>
      </c>
      <c r="D446" t="s">
        <v>99</v>
      </c>
    </row>
    <row r="447" spans="1:4" x14ac:dyDescent="0.25">
      <c r="A447" t="s">
        <v>542</v>
      </c>
      <c r="B447">
        <f>IF(ISNUMBER(SEARCH($E$2,A447)),MAX($B$2:B446)+1,0)</f>
        <v>24</v>
      </c>
      <c r="C447" t="str">
        <f>IFERROR(VLOOKUP(ROWS($C$3:C447),$A$3:$B$733,2,0),"")</f>
        <v/>
      </c>
      <c r="D447" t="s">
        <v>2</v>
      </c>
    </row>
    <row r="448" spans="1:4" x14ac:dyDescent="0.25">
      <c r="A448" t="s">
        <v>543</v>
      </c>
      <c r="B448">
        <f>IF(ISNUMBER(SEARCH($E$2,A448)),MAX($B$2:B447)+1,0)</f>
        <v>0</v>
      </c>
      <c r="C448" t="str">
        <f>IFERROR(VLOOKUP(ROWS($C$3:C448),$A$3:$B$733,2,0),"")</f>
        <v/>
      </c>
      <c r="D448" t="s">
        <v>104</v>
      </c>
    </row>
    <row r="449" spans="1:4" x14ac:dyDescent="0.25">
      <c r="A449" t="s">
        <v>11</v>
      </c>
      <c r="B449">
        <f>IF(ISNUMBER(SEARCH($E$2,A449)),MAX($B$2:B448)+1,0)</f>
        <v>0</v>
      </c>
      <c r="C449" t="str">
        <f>IFERROR(VLOOKUP(ROWS($C$3:C449),$A$3:$B$733,2,0),"")</f>
        <v/>
      </c>
      <c r="D449" t="s">
        <v>99</v>
      </c>
    </row>
    <row r="450" spans="1:4" x14ac:dyDescent="0.25">
      <c r="A450" t="s">
        <v>544</v>
      </c>
      <c r="B450">
        <f>IF(ISNUMBER(SEARCH($E$2,A450)),MAX($B$2:B449)+1,0)</f>
        <v>0</v>
      </c>
      <c r="C450" t="str">
        <f>IFERROR(VLOOKUP(ROWS($C$3:C450),$A$3:$B$733,2,0),"")</f>
        <v/>
      </c>
      <c r="D450" t="s">
        <v>101</v>
      </c>
    </row>
    <row r="451" spans="1:4" x14ac:dyDescent="0.25">
      <c r="A451" t="s">
        <v>545</v>
      </c>
      <c r="B451">
        <f>IF(ISNUMBER(SEARCH($E$2,A451)),MAX($B$2:B450)+1,0)</f>
        <v>0</v>
      </c>
      <c r="C451" t="str">
        <f>IFERROR(VLOOKUP(ROWS($C$3:C451),$A$3:$B$733,2,0),"")</f>
        <v/>
      </c>
      <c r="D451" t="s">
        <v>96</v>
      </c>
    </row>
    <row r="452" spans="1:4" x14ac:dyDescent="0.25">
      <c r="A452" t="s">
        <v>546</v>
      </c>
      <c r="B452">
        <f>IF(ISNUMBER(SEARCH($E$2,A452)),MAX($B$2:B451)+1,0)</f>
        <v>0</v>
      </c>
      <c r="C452" t="str">
        <f>IFERROR(VLOOKUP(ROWS($C$3:C452),$A$3:$B$733,2,0),"")</f>
        <v/>
      </c>
      <c r="D452" t="s">
        <v>96</v>
      </c>
    </row>
    <row r="453" spans="1:4" x14ac:dyDescent="0.25">
      <c r="A453" t="s">
        <v>547</v>
      </c>
      <c r="B453">
        <f>IF(ISNUMBER(SEARCH($E$2,A453)),MAX($B$2:B452)+1,0)</f>
        <v>0</v>
      </c>
      <c r="C453" t="str">
        <f>IFERROR(VLOOKUP(ROWS($C$3:C453),$A$3:$B$733,2,0),"")</f>
        <v/>
      </c>
      <c r="D453" t="s">
        <v>96</v>
      </c>
    </row>
    <row r="454" spans="1:4" x14ac:dyDescent="0.25">
      <c r="A454" t="s">
        <v>548</v>
      </c>
      <c r="B454">
        <f>IF(ISNUMBER(SEARCH($E$2,A454)),MAX($B$2:B453)+1,0)</f>
        <v>0</v>
      </c>
      <c r="C454" t="str">
        <f>IFERROR(VLOOKUP(ROWS($C$3:C454),$A$3:$B$733,2,0),"")</f>
        <v/>
      </c>
      <c r="D454" t="s">
        <v>96</v>
      </c>
    </row>
    <row r="455" spans="1:4" x14ac:dyDescent="0.25">
      <c r="A455" t="s">
        <v>549</v>
      </c>
      <c r="B455">
        <f>IF(ISNUMBER(SEARCH($E$2,A455)),MAX($B$2:B454)+1,0)</f>
        <v>0</v>
      </c>
      <c r="C455" t="str">
        <f>IFERROR(VLOOKUP(ROWS($C$3:C455),$A$3:$B$733,2,0),"")</f>
        <v/>
      </c>
      <c r="D455" t="s">
        <v>192</v>
      </c>
    </row>
    <row r="456" spans="1:4" x14ac:dyDescent="0.25">
      <c r="A456" t="s">
        <v>550</v>
      </c>
      <c r="B456">
        <f>IF(ISNUMBER(SEARCH($E$2,A456)),MAX($B$2:B455)+1,0)</f>
        <v>0</v>
      </c>
      <c r="C456" t="str">
        <f>IFERROR(VLOOKUP(ROWS($C$3:C456),$A$3:$B$733,2,0),"")</f>
        <v/>
      </c>
      <c r="D456" t="s">
        <v>96</v>
      </c>
    </row>
    <row r="457" spans="1:4" x14ac:dyDescent="0.25">
      <c r="A457" t="s">
        <v>551</v>
      </c>
      <c r="B457">
        <f>IF(ISNUMBER(SEARCH($E$2,A457)),MAX($B$2:B456)+1,0)</f>
        <v>0</v>
      </c>
      <c r="C457" t="str">
        <f>IFERROR(VLOOKUP(ROWS($C$3:C457),$A$3:$B$733,2,0),"")</f>
        <v/>
      </c>
      <c r="D457" t="s">
        <v>96</v>
      </c>
    </row>
    <row r="458" spans="1:4" x14ac:dyDescent="0.25">
      <c r="A458" t="s">
        <v>552</v>
      </c>
      <c r="B458">
        <f>IF(ISNUMBER(SEARCH($E$2,A458)),MAX($B$2:B457)+1,0)</f>
        <v>0</v>
      </c>
      <c r="C458" t="str">
        <f>IFERROR(VLOOKUP(ROWS($C$3:C458),$A$3:$B$733,2,0),"")</f>
        <v/>
      </c>
      <c r="D458" t="s">
        <v>96</v>
      </c>
    </row>
    <row r="459" spans="1:4" x14ac:dyDescent="0.25">
      <c r="A459" t="s">
        <v>553</v>
      </c>
      <c r="B459">
        <f>IF(ISNUMBER(SEARCH($E$2,A459)),MAX($B$2:B458)+1,0)</f>
        <v>0</v>
      </c>
      <c r="C459" t="str">
        <f>IFERROR(VLOOKUP(ROWS($C$3:C459),$A$3:$B$733,2,0),"")</f>
        <v/>
      </c>
      <c r="D459" t="s">
        <v>96</v>
      </c>
    </row>
    <row r="460" spans="1:4" x14ac:dyDescent="0.25">
      <c r="A460" t="s">
        <v>554</v>
      </c>
      <c r="B460">
        <f>IF(ISNUMBER(SEARCH($E$2,A460)),MAX($B$2:B459)+1,0)</f>
        <v>0</v>
      </c>
      <c r="C460" t="str">
        <f>IFERROR(VLOOKUP(ROWS($C$3:C460),$A$3:$B$733,2,0),"")</f>
        <v/>
      </c>
      <c r="D460" t="s">
        <v>96</v>
      </c>
    </row>
    <row r="461" spans="1:4" x14ac:dyDescent="0.25">
      <c r="A461" t="s">
        <v>555</v>
      </c>
      <c r="B461">
        <f>IF(ISNUMBER(SEARCH($E$2,A461)),MAX($B$2:B460)+1,0)</f>
        <v>0</v>
      </c>
      <c r="C461" t="str">
        <f>IFERROR(VLOOKUP(ROWS($C$3:C461),$A$3:$B$733,2,0),"")</f>
        <v/>
      </c>
      <c r="D461" t="s">
        <v>96</v>
      </c>
    </row>
    <row r="462" spans="1:4" x14ac:dyDescent="0.25">
      <c r="A462" t="s">
        <v>556</v>
      </c>
      <c r="B462">
        <f>IF(ISNUMBER(SEARCH($E$2,A462)),MAX($B$2:B461)+1,0)</f>
        <v>0</v>
      </c>
      <c r="C462" t="str">
        <f>IFERROR(VLOOKUP(ROWS($C$3:C462),$A$3:$B$733,2,0),"")</f>
        <v/>
      </c>
      <c r="D462" t="s">
        <v>96</v>
      </c>
    </row>
    <row r="463" spans="1:4" x14ac:dyDescent="0.25">
      <c r="A463" t="s">
        <v>557</v>
      </c>
      <c r="B463">
        <f>IF(ISNUMBER(SEARCH($E$2,A463)),MAX($B$2:B462)+1,0)</f>
        <v>0</v>
      </c>
      <c r="C463" t="str">
        <f>IFERROR(VLOOKUP(ROWS($C$3:C463),$A$3:$B$733,2,0),"")</f>
        <v/>
      </c>
      <c r="D463" t="s">
        <v>96</v>
      </c>
    </row>
    <row r="464" spans="1:4" x14ac:dyDescent="0.25">
      <c r="A464" t="s">
        <v>558</v>
      </c>
      <c r="B464">
        <f>IF(ISNUMBER(SEARCH($E$2,A464)),MAX($B$2:B463)+1,0)</f>
        <v>0</v>
      </c>
      <c r="C464" t="str">
        <f>IFERROR(VLOOKUP(ROWS($C$3:C464),$A$3:$B$733,2,0),"")</f>
        <v/>
      </c>
      <c r="D464" t="s">
        <v>2</v>
      </c>
    </row>
    <row r="465" spans="1:4" x14ac:dyDescent="0.25">
      <c r="A465" t="s">
        <v>559</v>
      </c>
      <c r="B465">
        <f>IF(ISNUMBER(SEARCH($E$2,A465)),MAX($B$2:B464)+1,0)</f>
        <v>0</v>
      </c>
      <c r="C465" t="str">
        <f>IFERROR(VLOOKUP(ROWS($C$3:C465),$A$3:$B$733,2,0),"")</f>
        <v/>
      </c>
      <c r="D465" t="s">
        <v>96</v>
      </c>
    </row>
    <row r="466" spans="1:4" x14ac:dyDescent="0.25">
      <c r="A466" t="s">
        <v>560</v>
      </c>
      <c r="B466">
        <f>IF(ISNUMBER(SEARCH($E$2,A466)),MAX($B$2:B465)+1,0)</f>
        <v>0</v>
      </c>
      <c r="C466" t="str">
        <f>IFERROR(VLOOKUP(ROWS($C$3:C466),$A$3:$B$733,2,0),"")</f>
        <v/>
      </c>
      <c r="D466" t="s">
        <v>96</v>
      </c>
    </row>
    <row r="467" spans="1:4" x14ac:dyDescent="0.25">
      <c r="A467" t="s">
        <v>561</v>
      </c>
      <c r="B467">
        <f>IF(ISNUMBER(SEARCH($E$2,A467)),MAX($B$2:B466)+1,0)</f>
        <v>0</v>
      </c>
      <c r="C467" t="str">
        <f>IFERROR(VLOOKUP(ROWS($C$3:C467),$A$3:$B$733,2,0),"")</f>
        <v/>
      </c>
      <c r="D467" t="s">
        <v>104</v>
      </c>
    </row>
    <row r="468" spans="1:4" x14ac:dyDescent="0.25">
      <c r="A468" t="s">
        <v>562</v>
      </c>
      <c r="B468">
        <f>IF(ISNUMBER(SEARCH($E$2,A468)),MAX($B$2:B467)+1,0)</f>
        <v>0</v>
      </c>
      <c r="C468" t="str">
        <f>IFERROR(VLOOKUP(ROWS($C$3:C468),$A$3:$B$733,2,0),"")</f>
        <v/>
      </c>
      <c r="D468" t="s">
        <v>96</v>
      </c>
    </row>
    <row r="469" spans="1:4" x14ac:dyDescent="0.25">
      <c r="A469" t="s">
        <v>563</v>
      </c>
      <c r="B469">
        <f>IF(ISNUMBER(SEARCH($E$2,A469)),MAX($B$2:B468)+1,0)</f>
        <v>0</v>
      </c>
      <c r="C469" t="str">
        <f>IFERROR(VLOOKUP(ROWS($C$3:C469),$A$3:$B$733,2,0),"")</f>
        <v/>
      </c>
      <c r="D469" t="s">
        <v>96</v>
      </c>
    </row>
    <row r="470" spans="1:4" x14ac:dyDescent="0.25">
      <c r="A470" t="s">
        <v>564</v>
      </c>
      <c r="B470">
        <f>IF(ISNUMBER(SEARCH($E$2,A470)),MAX($B$2:B469)+1,0)</f>
        <v>0</v>
      </c>
      <c r="C470" t="str">
        <f>IFERROR(VLOOKUP(ROWS($C$3:C470),$A$3:$B$733,2,0),"")</f>
        <v/>
      </c>
      <c r="D470" t="s">
        <v>96</v>
      </c>
    </row>
    <row r="471" spans="1:4" x14ac:dyDescent="0.25">
      <c r="A471" t="s">
        <v>565</v>
      </c>
      <c r="B471">
        <f>IF(ISNUMBER(SEARCH($E$2,A471)),MAX($B$2:B470)+1,0)</f>
        <v>0</v>
      </c>
      <c r="C471" t="str">
        <f>IFERROR(VLOOKUP(ROWS($C$3:C471),$A$3:$B$733,2,0),"")</f>
        <v/>
      </c>
      <c r="D471" t="s">
        <v>99</v>
      </c>
    </row>
    <row r="472" spans="1:4" x14ac:dyDescent="0.25">
      <c r="A472" t="s">
        <v>566</v>
      </c>
      <c r="B472">
        <f>IF(ISNUMBER(SEARCH($E$2,A472)),MAX($B$2:B471)+1,0)</f>
        <v>0</v>
      </c>
      <c r="C472" t="str">
        <f>IFERROR(VLOOKUP(ROWS($C$3:C472),$A$3:$B$733,2,0),"")</f>
        <v/>
      </c>
      <c r="D472" t="s">
        <v>101</v>
      </c>
    </row>
    <row r="473" spans="1:4" x14ac:dyDescent="0.25">
      <c r="A473" t="s">
        <v>567</v>
      </c>
      <c r="B473">
        <f>IF(ISNUMBER(SEARCH($E$2,A473)),MAX($B$2:B472)+1,0)</f>
        <v>0</v>
      </c>
      <c r="C473" t="str">
        <f>IFERROR(VLOOKUP(ROWS($C$3:C473),$A$3:$B$733,2,0),"")</f>
        <v/>
      </c>
      <c r="D473" t="s">
        <v>96</v>
      </c>
    </row>
    <row r="474" spans="1:4" x14ac:dyDescent="0.25">
      <c r="A474" t="s">
        <v>568</v>
      </c>
      <c r="B474">
        <f>IF(ISNUMBER(SEARCH($E$2,A474)),MAX($B$2:B473)+1,0)</f>
        <v>0</v>
      </c>
      <c r="C474" t="str">
        <f>IFERROR(VLOOKUP(ROWS($C$3:C474),$A$3:$B$733,2,0),"")</f>
        <v/>
      </c>
      <c r="D474" t="s">
        <v>96</v>
      </c>
    </row>
    <row r="475" spans="1:4" x14ac:dyDescent="0.25">
      <c r="A475" t="s">
        <v>569</v>
      </c>
      <c r="B475">
        <f>IF(ISNUMBER(SEARCH($E$2,A475)),MAX($B$2:B474)+1,0)</f>
        <v>0</v>
      </c>
      <c r="C475" t="str">
        <f>IFERROR(VLOOKUP(ROWS($C$3:C475),$A$3:$B$733,2,0),"")</f>
        <v/>
      </c>
      <c r="D475" t="s">
        <v>96</v>
      </c>
    </row>
    <row r="476" spans="1:4" x14ac:dyDescent="0.25">
      <c r="A476" t="s">
        <v>570</v>
      </c>
      <c r="B476">
        <f>IF(ISNUMBER(SEARCH($E$2,A476)),MAX($B$2:B475)+1,0)</f>
        <v>0</v>
      </c>
      <c r="C476" t="str">
        <f>IFERROR(VLOOKUP(ROWS($C$3:C476),$A$3:$B$733,2,0),"")</f>
        <v/>
      </c>
      <c r="D476" t="s">
        <v>96</v>
      </c>
    </row>
    <row r="477" spans="1:4" x14ac:dyDescent="0.25">
      <c r="A477" t="s">
        <v>571</v>
      </c>
      <c r="B477">
        <f>IF(ISNUMBER(SEARCH($E$2,A477)),MAX($B$2:B476)+1,0)</f>
        <v>0</v>
      </c>
      <c r="C477" t="str">
        <f>IFERROR(VLOOKUP(ROWS($C$3:C477),$A$3:$B$733,2,0),"")</f>
        <v/>
      </c>
      <c r="D477" t="s">
        <v>99</v>
      </c>
    </row>
    <row r="478" spans="1:4" x14ac:dyDescent="0.25">
      <c r="A478" t="s">
        <v>572</v>
      </c>
      <c r="B478">
        <f>IF(ISNUMBER(SEARCH($E$2,A478)),MAX($B$2:B477)+1,0)</f>
        <v>0</v>
      </c>
      <c r="C478" t="str">
        <f>IFERROR(VLOOKUP(ROWS($C$3:C478),$A$3:$B$733,2,0),"")</f>
        <v/>
      </c>
      <c r="D478" t="s">
        <v>104</v>
      </c>
    </row>
    <row r="479" spans="1:4" x14ac:dyDescent="0.25">
      <c r="A479" t="s">
        <v>573</v>
      </c>
      <c r="B479">
        <f>IF(ISNUMBER(SEARCH($E$2,A479)),MAX($B$2:B478)+1,0)</f>
        <v>0</v>
      </c>
      <c r="C479" t="str">
        <f>IFERROR(VLOOKUP(ROWS($C$3:C479),$A$3:$B$733,2,0),"")</f>
        <v/>
      </c>
      <c r="D479" t="s">
        <v>2</v>
      </c>
    </row>
    <row r="480" spans="1:4" x14ac:dyDescent="0.25">
      <c r="A480" t="s">
        <v>574</v>
      </c>
      <c r="B480">
        <f>IF(ISNUMBER(SEARCH($E$2,A480)),MAX($B$2:B479)+1,0)</f>
        <v>0</v>
      </c>
      <c r="C480" t="str">
        <f>IFERROR(VLOOKUP(ROWS($C$3:C480),$A$3:$B$733,2,0),"")</f>
        <v/>
      </c>
      <c r="D480" t="s">
        <v>96</v>
      </c>
    </row>
    <row r="481" spans="1:4" x14ac:dyDescent="0.25">
      <c r="A481" t="s">
        <v>575</v>
      </c>
      <c r="B481">
        <f>IF(ISNUMBER(SEARCH($E$2,A481)),MAX($B$2:B480)+1,0)</f>
        <v>0</v>
      </c>
      <c r="C481" t="str">
        <f>IFERROR(VLOOKUP(ROWS($C$3:C481),$A$3:$B$733,2,0),"")</f>
        <v/>
      </c>
      <c r="D481" t="s">
        <v>2</v>
      </c>
    </row>
    <row r="482" spans="1:4" x14ac:dyDescent="0.25">
      <c r="A482" t="s">
        <v>576</v>
      </c>
      <c r="B482">
        <f>IF(ISNUMBER(SEARCH($E$2,A482)),MAX($B$2:B481)+1,0)</f>
        <v>0</v>
      </c>
      <c r="C482" t="str">
        <f>IFERROR(VLOOKUP(ROWS($C$3:C482),$A$3:$B$733,2,0),"")</f>
        <v/>
      </c>
      <c r="D482" t="s">
        <v>2</v>
      </c>
    </row>
    <row r="483" spans="1:4" x14ac:dyDescent="0.25">
      <c r="A483" t="s">
        <v>577</v>
      </c>
      <c r="B483">
        <f>IF(ISNUMBER(SEARCH($E$2,A483)),MAX($B$2:B482)+1,0)</f>
        <v>0</v>
      </c>
      <c r="C483" t="str">
        <f>IFERROR(VLOOKUP(ROWS($C$3:C483),$A$3:$B$733,2,0),"")</f>
        <v/>
      </c>
      <c r="D483" t="s">
        <v>2</v>
      </c>
    </row>
    <row r="484" spans="1:4" x14ac:dyDescent="0.25">
      <c r="A484" t="s">
        <v>578</v>
      </c>
      <c r="B484">
        <f>IF(ISNUMBER(SEARCH($E$2,A484)),MAX($B$2:B483)+1,0)</f>
        <v>0</v>
      </c>
      <c r="C484" t="str">
        <f>IFERROR(VLOOKUP(ROWS($C$3:C484),$A$3:$B$733,2,0),"")</f>
        <v/>
      </c>
      <c r="D484" t="s">
        <v>2</v>
      </c>
    </row>
    <row r="485" spans="1:4" x14ac:dyDescent="0.25">
      <c r="A485" t="s">
        <v>579</v>
      </c>
      <c r="B485">
        <f>IF(ISNUMBER(SEARCH($E$2,A485)),MAX($B$2:B484)+1,0)</f>
        <v>0</v>
      </c>
      <c r="C485" t="str">
        <f>IFERROR(VLOOKUP(ROWS($C$3:C485),$A$3:$B$733,2,0),"")</f>
        <v/>
      </c>
      <c r="D485" t="s">
        <v>2</v>
      </c>
    </row>
    <row r="486" spans="1:4" x14ac:dyDescent="0.25">
      <c r="A486" t="s">
        <v>12</v>
      </c>
      <c r="B486">
        <f>IF(ISNUMBER(SEARCH($E$2,A486)),MAX($B$2:B485)+1,0)</f>
        <v>0</v>
      </c>
      <c r="C486" t="str">
        <f>IFERROR(VLOOKUP(ROWS($C$3:C486),$A$3:$B$733,2,0),"")</f>
        <v/>
      </c>
      <c r="D486" t="s">
        <v>2</v>
      </c>
    </row>
    <row r="487" spans="1:4" x14ac:dyDescent="0.25">
      <c r="A487" t="s">
        <v>580</v>
      </c>
      <c r="B487">
        <f>IF(ISNUMBER(SEARCH($E$2,A487)),MAX($B$2:B486)+1,0)</f>
        <v>0</v>
      </c>
      <c r="C487" t="str">
        <f>IFERROR(VLOOKUP(ROWS($C$3:C487),$A$3:$B$733,2,0),"")</f>
        <v/>
      </c>
      <c r="D487" t="s">
        <v>96</v>
      </c>
    </row>
    <row r="488" spans="1:4" x14ac:dyDescent="0.25">
      <c r="A488" t="s">
        <v>581</v>
      </c>
      <c r="B488">
        <f>IF(ISNUMBER(SEARCH($E$2,A488)),MAX($B$2:B487)+1,0)</f>
        <v>0</v>
      </c>
      <c r="C488" t="str">
        <f>IFERROR(VLOOKUP(ROWS($C$3:C488),$A$3:$B$733,2,0),"")</f>
        <v/>
      </c>
      <c r="D488" t="s">
        <v>99</v>
      </c>
    </row>
    <row r="489" spans="1:4" x14ac:dyDescent="0.25">
      <c r="A489" t="s">
        <v>582</v>
      </c>
      <c r="B489">
        <f>IF(ISNUMBER(SEARCH($E$2,A489)),MAX($B$2:B488)+1,0)</f>
        <v>0</v>
      </c>
      <c r="C489" t="str">
        <f>IFERROR(VLOOKUP(ROWS($C$3:C489),$A$3:$B$733,2,0),"")</f>
        <v/>
      </c>
      <c r="D489" t="s">
        <v>213</v>
      </c>
    </row>
    <row r="490" spans="1:4" x14ac:dyDescent="0.25">
      <c r="A490" t="s">
        <v>583</v>
      </c>
      <c r="B490">
        <f>IF(ISNUMBER(SEARCH($E$2,A490)),MAX($B$2:B489)+1,0)</f>
        <v>0</v>
      </c>
      <c r="C490" t="str">
        <f>IFERROR(VLOOKUP(ROWS($C$3:C490),$A$3:$B$733,2,0),"")</f>
        <v/>
      </c>
      <c r="D490" t="s">
        <v>96</v>
      </c>
    </row>
    <row r="491" spans="1:4" x14ac:dyDescent="0.25">
      <c r="A491" t="s">
        <v>584</v>
      </c>
      <c r="B491">
        <f>IF(ISNUMBER(SEARCH($E$2,A491)),MAX($B$2:B490)+1,0)</f>
        <v>0</v>
      </c>
      <c r="C491" t="str">
        <f>IFERROR(VLOOKUP(ROWS($C$3:C491),$A$3:$B$733,2,0),"")</f>
        <v/>
      </c>
      <c r="D491" t="s">
        <v>96</v>
      </c>
    </row>
    <row r="492" spans="1:4" x14ac:dyDescent="0.25">
      <c r="A492" t="s">
        <v>585</v>
      </c>
      <c r="B492">
        <f>IF(ISNUMBER(SEARCH($E$2,A492)),MAX($B$2:B491)+1,0)</f>
        <v>0</v>
      </c>
      <c r="C492" t="str">
        <f>IFERROR(VLOOKUP(ROWS($C$3:C492),$A$3:$B$733,2,0),"")</f>
        <v/>
      </c>
      <c r="D492" t="s">
        <v>2</v>
      </c>
    </row>
    <row r="493" spans="1:4" x14ac:dyDescent="0.25">
      <c r="A493" t="s">
        <v>586</v>
      </c>
      <c r="B493">
        <f>IF(ISNUMBER(SEARCH($E$2,A493)),MAX($B$2:B492)+1,0)</f>
        <v>0</v>
      </c>
      <c r="C493" t="str">
        <f>IFERROR(VLOOKUP(ROWS($C$3:C493),$A$3:$B$733,2,0),"")</f>
        <v/>
      </c>
      <c r="D493" t="s">
        <v>2</v>
      </c>
    </row>
    <row r="494" spans="1:4" x14ac:dyDescent="0.25">
      <c r="A494" t="s">
        <v>587</v>
      </c>
      <c r="B494">
        <f>IF(ISNUMBER(SEARCH($E$2,A494)),MAX($B$2:B493)+1,0)</f>
        <v>0</v>
      </c>
      <c r="C494" t="str">
        <f>IFERROR(VLOOKUP(ROWS($C$3:C494),$A$3:$B$733,2,0),"")</f>
        <v/>
      </c>
      <c r="D494" t="s">
        <v>99</v>
      </c>
    </row>
    <row r="495" spans="1:4" x14ac:dyDescent="0.25">
      <c r="A495" t="s">
        <v>588</v>
      </c>
      <c r="B495">
        <f>IF(ISNUMBER(SEARCH($E$2,A495)),MAX($B$2:B494)+1,0)</f>
        <v>0</v>
      </c>
      <c r="C495" t="str">
        <f>IFERROR(VLOOKUP(ROWS($C$3:C495),$A$3:$B$733,2,0),"")</f>
        <v/>
      </c>
      <c r="D495" t="s">
        <v>96</v>
      </c>
    </row>
    <row r="496" spans="1:4" x14ac:dyDescent="0.25">
      <c r="A496" t="s">
        <v>589</v>
      </c>
      <c r="B496">
        <f>IF(ISNUMBER(SEARCH($E$2,A496)),MAX($B$2:B495)+1,0)</f>
        <v>0</v>
      </c>
      <c r="C496" t="str">
        <f>IFERROR(VLOOKUP(ROWS($C$3:C496),$A$3:$B$733,2,0),"")</f>
        <v/>
      </c>
      <c r="D496" t="s">
        <v>96</v>
      </c>
    </row>
    <row r="497" spans="1:4" x14ac:dyDescent="0.25">
      <c r="A497" t="s">
        <v>590</v>
      </c>
      <c r="B497">
        <f>IF(ISNUMBER(SEARCH($E$2,A497)),MAX($B$2:B496)+1,0)</f>
        <v>0</v>
      </c>
      <c r="C497" t="str">
        <f>IFERROR(VLOOKUP(ROWS($C$3:C497),$A$3:$B$733,2,0),"")</f>
        <v/>
      </c>
      <c r="D497" t="s">
        <v>99</v>
      </c>
    </row>
    <row r="498" spans="1:4" x14ac:dyDescent="0.25">
      <c r="A498" t="s">
        <v>591</v>
      </c>
      <c r="B498">
        <f>IF(ISNUMBER(SEARCH($E$2,A498)),MAX($B$2:B497)+1,0)</f>
        <v>0</v>
      </c>
      <c r="C498" t="str">
        <f>IFERROR(VLOOKUP(ROWS($C$3:C498),$A$3:$B$733,2,0),"")</f>
        <v/>
      </c>
      <c r="D498" t="s">
        <v>104</v>
      </c>
    </row>
    <row r="499" spans="1:4" x14ac:dyDescent="0.25">
      <c r="A499" t="s">
        <v>592</v>
      </c>
      <c r="B499">
        <f>IF(ISNUMBER(SEARCH($E$2,A499)),MAX($B$2:B498)+1,0)</f>
        <v>0</v>
      </c>
      <c r="C499" t="str">
        <f>IFERROR(VLOOKUP(ROWS($C$3:C499),$A$3:$B$733,2,0),"")</f>
        <v/>
      </c>
      <c r="D499" t="s">
        <v>104</v>
      </c>
    </row>
    <row r="500" spans="1:4" x14ac:dyDescent="0.25">
      <c r="A500" t="s">
        <v>593</v>
      </c>
      <c r="B500">
        <f>IF(ISNUMBER(SEARCH($E$2,A500)),MAX($B$2:B499)+1,0)</f>
        <v>0</v>
      </c>
      <c r="C500" t="str">
        <f>IFERROR(VLOOKUP(ROWS($C$3:C500),$A$3:$B$733,2,0),"")</f>
        <v/>
      </c>
      <c r="D500" t="s">
        <v>104</v>
      </c>
    </row>
    <row r="501" spans="1:4" x14ac:dyDescent="0.25">
      <c r="A501" t="s">
        <v>594</v>
      </c>
      <c r="B501">
        <f>IF(ISNUMBER(SEARCH($E$2,A501)),MAX($B$2:B500)+1,0)</f>
        <v>0</v>
      </c>
      <c r="C501" t="str">
        <f>IFERROR(VLOOKUP(ROWS($C$3:C501),$A$3:$B$733,2,0),"")</f>
        <v/>
      </c>
      <c r="D501" t="s">
        <v>104</v>
      </c>
    </row>
    <row r="502" spans="1:4" x14ac:dyDescent="0.25">
      <c r="A502" t="s">
        <v>595</v>
      </c>
      <c r="B502">
        <f>IF(ISNUMBER(SEARCH($E$2,A502)),MAX($B$2:B501)+1,0)</f>
        <v>0</v>
      </c>
      <c r="C502" t="str">
        <f>IFERROR(VLOOKUP(ROWS($C$3:C502),$A$3:$B$733,2,0),"")</f>
        <v/>
      </c>
      <c r="D502" t="s">
        <v>96</v>
      </c>
    </row>
    <row r="503" spans="1:4" x14ac:dyDescent="0.25">
      <c r="A503" t="s">
        <v>596</v>
      </c>
      <c r="B503">
        <f>IF(ISNUMBER(SEARCH($E$2,A503)),MAX($B$2:B502)+1,0)</f>
        <v>0</v>
      </c>
      <c r="C503" t="str">
        <f>IFERROR(VLOOKUP(ROWS($C$3:C503),$A$3:$B$733,2,0),"")</f>
        <v/>
      </c>
      <c r="D503" t="s">
        <v>221</v>
      </c>
    </row>
    <row r="504" spans="1:4" x14ac:dyDescent="0.25">
      <c r="A504" t="s">
        <v>597</v>
      </c>
      <c r="B504">
        <f>IF(ISNUMBER(SEARCH($E$2,A504)),MAX($B$2:B503)+1,0)</f>
        <v>0</v>
      </c>
      <c r="C504" t="str">
        <f>IFERROR(VLOOKUP(ROWS($C$3:C504),$A$3:$B$733,2,0),"")</f>
        <v/>
      </c>
      <c r="D504" t="s">
        <v>96</v>
      </c>
    </row>
    <row r="505" spans="1:4" x14ac:dyDescent="0.25">
      <c r="A505" t="s">
        <v>598</v>
      </c>
      <c r="B505">
        <f>IF(ISNUMBER(SEARCH($E$2,A505)),MAX($B$2:B504)+1,0)</f>
        <v>0</v>
      </c>
      <c r="C505" t="str">
        <f>IFERROR(VLOOKUP(ROWS($C$3:C505),$A$3:$B$733,2,0),"")</f>
        <v/>
      </c>
      <c r="D505" t="s">
        <v>181</v>
      </c>
    </row>
    <row r="506" spans="1:4" x14ac:dyDescent="0.25">
      <c r="A506" t="s">
        <v>599</v>
      </c>
      <c r="B506">
        <f>IF(ISNUMBER(SEARCH($E$2,A506)),MAX($B$2:B505)+1,0)</f>
        <v>0</v>
      </c>
      <c r="C506" t="str">
        <f>IFERROR(VLOOKUP(ROWS($C$3:C506),$A$3:$B$733,2,0),"")</f>
        <v/>
      </c>
      <c r="D506" t="s">
        <v>96</v>
      </c>
    </row>
    <row r="507" spans="1:4" x14ac:dyDescent="0.25">
      <c r="A507" t="s">
        <v>600</v>
      </c>
      <c r="B507">
        <f>IF(ISNUMBER(SEARCH($E$2,A507)),MAX($B$2:B506)+1,0)</f>
        <v>0</v>
      </c>
      <c r="C507" t="str">
        <f>IFERROR(VLOOKUP(ROWS($C$3:C507),$A$3:$B$733,2,0),"")</f>
        <v/>
      </c>
      <c r="D507" t="s">
        <v>221</v>
      </c>
    </row>
    <row r="508" spans="1:4" x14ac:dyDescent="0.25">
      <c r="A508" t="s">
        <v>601</v>
      </c>
      <c r="B508">
        <f>IF(ISNUMBER(SEARCH($E$2,A508)),MAX($B$2:B507)+1,0)</f>
        <v>0</v>
      </c>
      <c r="C508" t="str">
        <f>IFERROR(VLOOKUP(ROWS($C$3:C508),$A$3:$B$733,2,0),"")</f>
        <v/>
      </c>
      <c r="D508" t="s">
        <v>96</v>
      </c>
    </row>
    <row r="509" spans="1:4" x14ac:dyDescent="0.25">
      <c r="A509" t="s">
        <v>602</v>
      </c>
      <c r="B509">
        <f>IF(ISNUMBER(SEARCH($E$2,A509)),MAX($B$2:B508)+1,0)</f>
        <v>0</v>
      </c>
      <c r="C509" t="str">
        <f>IFERROR(VLOOKUP(ROWS($C$3:C509),$A$3:$B$733,2,0),"")</f>
        <v/>
      </c>
      <c r="D509" t="s">
        <v>96</v>
      </c>
    </row>
    <row r="510" spans="1:4" x14ac:dyDescent="0.25">
      <c r="A510" t="s">
        <v>603</v>
      </c>
      <c r="B510">
        <f>IF(ISNUMBER(SEARCH($E$2,A510)),MAX($B$2:B509)+1,0)</f>
        <v>0</v>
      </c>
      <c r="C510" t="str">
        <f>IFERROR(VLOOKUP(ROWS($C$3:C510),$A$3:$B$733,2,0),"")</f>
        <v/>
      </c>
      <c r="D510" t="s">
        <v>96</v>
      </c>
    </row>
    <row r="511" spans="1:4" x14ac:dyDescent="0.25">
      <c r="A511" t="s">
        <v>604</v>
      </c>
      <c r="B511">
        <f>IF(ISNUMBER(SEARCH($E$2,A511)),MAX($B$2:B510)+1,0)</f>
        <v>0</v>
      </c>
      <c r="C511" t="str">
        <f>IFERROR(VLOOKUP(ROWS($C$3:C511),$A$3:$B$733,2,0),"")</f>
        <v/>
      </c>
      <c r="D511" t="s">
        <v>181</v>
      </c>
    </row>
    <row r="512" spans="1:4" x14ac:dyDescent="0.25">
      <c r="A512" t="s">
        <v>605</v>
      </c>
      <c r="B512">
        <f>IF(ISNUMBER(SEARCH($E$2,A512)),MAX($B$2:B511)+1,0)</f>
        <v>0</v>
      </c>
      <c r="C512" t="str">
        <f>IFERROR(VLOOKUP(ROWS($C$3:C512),$A$3:$B$733,2,0),"")</f>
        <v/>
      </c>
      <c r="D512" t="s">
        <v>96</v>
      </c>
    </row>
    <row r="513" spans="1:4" x14ac:dyDescent="0.25">
      <c r="A513" t="s">
        <v>606</v>
      </c>
      <c r="B513">
        <f>IF(ISNUMBER(SEARCH($E$2,A513)),MAX($B$2:B512)+1,0)</f>
        <v>0</v>
      </c>
      <c r="C513" t="str">
        <f>IFERROR(VLOOKUP(ROWS($C$3:C513),$A$3:$B$733,2,0),"")</f>
        <v/>
      </c>
      <c r="D513" t="s">
        <v>96</v>
      </c>
    </row>
    <row r="514" spans="1:4" x14ac:dyDescent="0.25">
      <c r="A514" t="s">
        <v>607</v>
      </c>
      <c r="B514">
        <f>IF(ISNUMBER(SEARCH($E$2,A514)),MAX($B$2:B513)+1,0)</f>
        <v>0</v>
      </c>
      <c r="C514" t="str">
        <f>IFERROR(VLOOKUP(ROWS($C$3:C514),$A$3:$B$733,2,0),"")</f>
        <v/>
      </c>
      <c r="D514" t="s">
        <v>2</v>
      </c>
    </row>
    <row r="515" spans="1:4" x14ac:dyDescent="0.25">
      <c r="A515" t="s">
        <v>608</v>
      </c>
      <c r="B515">
        <f>IF(ISNUMBER(SEARCH($E$2,A515)),MAX($B$2:B514)+1,0)</f>
        <v>0</v>
      </c>
      <c r="C515" t="str">
        <f>IFERROR(VLOOKUP(ROWS($C$3:C515),$A$3:$B$733,2,0),"")</f>
        <v/>
      </c>
      <c r="D515" t="s">
        <v>181</v>
      </c>
    </row>
    <row r="516" spans="1:4" x14ac:dyDescent="0.25">
      <c r="A516" t="s">
        <v>609</v>
      </c>
      <c r="B516">
        <f>IF(ISNUMBER(SEARCH($E$2,A516)),MAX($B$2:B515)+1,0)</f>
        <v>0</v>
      </c>
      <c r="C516" t="str">
        <f>IFERROR(VLOOKUP(ROWS($C$3:C516),$A$3:$B$733,2,0),"")</f>
        <v/>
      </c>
      <c r="D516" t="s">
        <v>2</v>
      </c>
    </row>
    <row r="517" spans="1:4" x14ac:dyDescent="0.25">
      <c r="A517" t="s">
        <v>610</v>
      </c>
      <c r="B517">
        <f>IF(ISNUMBER(SEARCH($E$2,A517)),MAX($B$2:B516)+1,0)</f>
        <v>25</v>
      </c>
      <c r="C517" t="str">
        <f>IFERROR(VLOOKUP(ROWS($C$3:C517),$A$3:$B$733,2,0),"")</f>
        <v/>
      </c>
      <c r="D517" t="s">
        <v>2</v>
      </c>
    </row>
    <row r="518" spans="1:4" x14ac:dyDescent="0.25">
      <c r="A518" t="s">
        <v>611</v>
      </c>
      <c r="B518">
        <f>IF(ISNUMBER(SEARCH($E$2,A518)),MAX($B$2:B517)+1,0)</f>
        <v>0</v>
      </c>
      <c r="C518" t="str">
        <f>IFERROR(VLOOKUP(ROWS($C$3:C518),$A$3:$B$733,2,0),"")</f>
        <v/>
      </c>
      <c r="D518" t="s">
        <v>181</v>
      </c>
    </row>
    <row r="519" spans="1:4" x14ac:dyDescent="0.25">
      <c r="A519" t="s">
        <v>612</v>
      </c>
      <c r="B519">
        <f>IF(ISNUMBER(SEARCH($E$2,A519)),MAX($B$2:B518)+1,0)</f>
        <v>0</v>
      </c>
      <c r="C519" t="str">
        <f>IFERROR(VLOOKUP(ROWS($C$3:C519),$A$3:$B$733,2,0),"")</f>
        <v/>
      </c>
      <c r="D519" t="s">
        <v>96</v>
      </c>
    </row>
    <row r="520" spans="1:4" x14ac:dyDescent="0.25">
      <c r="A520" t="s">
        <v>613</v>
      </c>
      <c r="B520">
        <f>IF(ISNUMBER(SEARCH($E$2,A520)),MAX($B$2:B519)+1,0)</f>
        <v>0</v>
      </c>
      <c r="C520" t="str">
        <f>IFERROR(VLOOKUP(ROWS($C$3:C520),$A$3:$B$733,2,0),"")</f>
        <v/>
      </c>
      <c r="D520" t="s">
        <v>96</v>
      </c>
    </row>
    <row r="521" spans="1:4" x14ac:dyDescent="0.25">
      <c r="A521" t="s">
        <v>13</v>
      </c>
      <c r="B521">
        <f>IF(ISNUMBER(SEARCH($E$2,A521)),MAX($B$2:B520)+1,0)</f>
        <v>0</v>
      </c>
      <c r="C521" t="str">
        <f>IFERROR(VLOOKUP(ROWS($C$3:C521),$A$3:$B$733,2,0),"")</f>
        <v/>
      </c>
      <c r="D521" t="s">
        <v>99</v>
      </c>
    </row>
    <row r="522" spans="1:4" x14ac:dyDescent="0.25">
      <c r="A522" t="s">
        <v>614</v>
      </c>
      <c r="B522">
        <f>IF(ISNUMBER(SEARCH($E$2,A522)),MAX($B$2:B521)+1,0)</f>
        <v>0</v>
      </c>
      <c r="C522" t="str">
        <f>IFERROR(VLOOKUP(ROWS($C$3:C522),$A$3:$B$733,2,0),"")</f>
        <v/>
      </c>
      <c r="D522" t="s">
        <v>99</v>
      </c>
    </row>
    <row r="523" spans="1:4" x14ac:dyDescent="0.25">
      <c r="A523" t="s">
        <v>615</v>
      </c>
      <c r="B523">
        <f>IF(ISNUMBER(SEARCH($E$2,A523)),MAX($B$2:B522)+1,0)</f>
        <v>0</v>
      </c>
      <c r="C523" t="str">
        <f>IFERROR(VLOOKUP(ROWS($C$3:C523),$A$3:$B$733,2,0),"")</f>
        <v/>
      </c>
      <c r="D523" t="s">
        <v>96</v>
      </c>
    </row>
    <row r="524" spans="1:4" x14ac:dyDescent="0.25">
      <c r="A524" t="s">
        <v>616</v>
      </c>
      <c r="B524">
        <f>IF(ISNUMBER(SEARCH($E$2,A524)),MAX($B$2:B523)+1,0)</f>
        <v>0</v>
      </c>
      <c r="C524" t="str">
        <f>IFERROR(VLOOKUP(ROWS($C$3:C524),$A$3:$B$733,2,0),"")</f>
        <v/>
      </c>
      <c r="D524" t="s">
        <v>96</v>
      </c>
    </row>
    <row r="525" spans="1:4" x14ac:dyDescent="0.25">
      <c r="A525" t="s">
        <v>617</v>
      </c>
      <c r="B525">
        <f>IF(ISNUMBER(SEARCH($E$2,A525)),MAX($B$2:B524)+1,0)</f>
        <v>0</v>
      </c>
      <c r="C525" t="str">
        <f>IFERROR(VLOOKUP(ROWS($C$3:C525),$A$3:$B$733,2,0),"")</f>
        <v/>
      </c>
      <c r="D525" t="s">
        <v>96</v>
      </c>
    </row>
    <row r="526" spans="1:4" x14ac:dyDescent="0.25">
      <c r="A526" t="s">
        <v>618</v>
      </c>
      <c r="B526">
        <f>IF(ISNUMBER(SEARCH($E$2,A526)),MAX($B$2:B525)+1,0)</f>
        <v>0</v>
      </c>
      <c r="C526" t="str">
        <f>IFERROR(VLOOKUP(ROWS($C$3:C526),$A$3:$B$733,2,0),"")</f>
        <v/>
      </c>
      <c r="D526" t="s">
        <v>96</v>
      </c>
    </row>
    <row r="527" spans="1:4" x14ac:dyDescent="0.25">
      <c r="A527" t="s">
        <v>619</v>
      </c>
      <c r="B527">
        <f>IF(ISNUMBER(SEARCH($E$2,A527)),MAX($B$2:B526)+1,0)</f>
        <v>0</v>
      </c>
      <c r="C527" t="str">
        <f>IFERROR(VLOOKUP(ROWS($C$3:C527),$A$3:$B$733,2,0),"")</f>
        <v/>
      </c>
      <c r="D527" t="s">
        <v>96</v>
      </c>
    </row>
    <row r="528" spans="1:4" x14ac:dyDescent="0.25">
      <c r="A528" t="s">
        <v>14</v>
      </c>
      <c r="B528">
        <f>IF(ISNUMBER(SEARCH($E$2,A528)),MAX($B$2:B527)+1,0)</f>
        <v>0</v>
      </c>
      <c r="C528" t="str">
        <f>IFERROR(VLOOKUP(ROWS($C$3:C528),$A$3:$B$733,2,0),"")</f>
        <v/>
      </c>
      <c r="D528" t="s">
        <v>96</v>
      </c>
    </row>
    <row r="529" spans="1:3" x14ac:dyDescent="0.25">
      <c r="A529" t="s">
        <v>624</v>
      </c>
      <c r="B529">
        <f>IF(ISNUMBER(SEARCH($E$2,A529)),MAX($B$2:B528)+1,0)</f>
        <v>0</v>
      </c>
      <c r="C529" t="str">
        <f>IFERROR(VLOOKUP(ROWS($C$3:C529),$A$3:$B$733,2,0),"")</f>
        <v/>
      </c>
    </row>
    <row r="530" spans="1:3" x14ac:dyDescent="0.25">
      <c r="A530" t="s">
        <v>626</v>
      </c>
      <c r="B530">
        <f>IF(ISNUMBER(SEARCH($E$2,A530)),MAX($B$2:B529)+1,0)</f>
        <v>0</v>
      </c>
      <c r="C530" t="str">
        <f>IFERROR(VLOOKUP(ROWS($C$3:C530),$A$3:$B$733,2,0),"")</f>
        <v/>
      </c>
    </row>
    <row r="531" spans="1:3" x14ac:dyDescent="0.25">
      <c r="A531" t="s">
        <v>627</v>
      </c>
      <c r="B531">
        <f>IF(ISNUMBER(SEARCH($E$2,A531)),MAX($B$2:B530)+1,0)</f>
        <v>0</v>
      </c>
      <c r="C531" t="str">
        <f>IFERROR(VLOOKUP(ROWS($C$3:C531),$A$3:$B$733,2,0),"")</f>
        <v/>
      </c>
    </row>
    <row r="532" spans="1:3" x14ac:dyDescent="0.25">
      <c r="B532">
        <f>IF(ISNUMBER(SEARCH($E$2,A532)),MAX($B$2:B531)+1,0)</f>
        <v>0</v>
      </c>
      <c r="C532" t="str">
        <f>IFERROR(VLOOKUP(ROWS($C$3:C532),$A$3:$B$733,2,0),"")</f>
        <v/>
      </c>
    </row>
    <row r="533" spans="1:3" x14ac:dyDescent="0.25">
      <c r="B533">
        <f>IF(ISNUMBER(SEARCH($E$2,A533)),MAX($B$2:B532)+1,0)</f>
        <v>0</v>
      </c>
      <c r="C533" t="str">
        <f>IFERROR(VLOOKUP(ROWS($C$3:C533),$A$3:$B$733,2,0),"")</f>
        <v/>
      </c>
    </row>
    <row r="534" spans="1:3" x14ac:dyDescent="0.25">
      <c r="B534">
        <f>IF(ISNUMBER(SEARCH($E$2,A534)),MAX($B$2:B533)+1,0)</f>
        <v>0</v>
      </c>
      <c r="C534" t="str">
        <f>IFERROR(VLOOKUP(ROWS($C$3:C534),$A$3:$B$733,2,0),"")</f>
        <v/>
      </c>
    </row>
    <row r="535" spans="1:3" x14ac:dyDescent="0.25">
      <c r="B535">
        <f>IF(ISNUMBER(SEARCH($E$2,A535)),MAX($B$2:B534)+1,0)</f>
        <v>0</v>
      </c>
      <c r="C535" t="str">
        <f>IFERROR(VLOOKUP(ROWS($C$3:C535),$A$3:$B$733,2,0),"")</f>
        <v/>
      </c>
    </row>
    <row r="536" spans="1:3" x14ac:dyDescent="0.25">
      <c r="B536">
        <f>IF(ISNUMBER(SEARCH($E$2,A536)),MAX($B$2:B535)+1,0)</f>
        <v>0</v>
      </c>
      <c r="C536" t="str">
        <f>IFERROR(VLOOKUP(ROWS($C$3:C536),$A$3:$B$733,2,0),"")</f>
        <v/>
      </c>
    </row>
    <row r="537" spans="1:3" x14ac:dyDescent="0.25">
      <c r="B537">
        <f>IF(ISNUMBER(SEARCH($E$2,A537)),MAX($B$2:B536)+1,0)</f>
        <v>0</v>
      </c>
      <c r="C537" t="str">
        <f>IFERROR(VLOOKUP(ROWS($C$3:C537),$A$3:$B$733,2,0),"")</f>
        <v/>
      </c>
    </row>
    <row r="538" spans="1:3" x14ac:dyDescent="0.25">
      <c r="B538">
        <f>IF(ISNUMBER(SEARCH($E$2,A538)),MAX($B$2:B537)+1,0)</f>
        <v>0</v>
      </c>
      <c r="C538" t="str">
        <f>IFERROR(VLOOKUP(ROWS($C$3:C538),$A$3:$B$733,2,0),"")</f>
        <v/>
      </c>
    </row>
    <row r="539" spans="1:3" x14ac:dyDescent="0.25">
      <c r="B539">
        <f>IF(ISNUMBER(SEARCH($E$2,A539)),MAX($B$2:B538)+1,0)</f>
        <v>0</v>
      </c>
      <c r="C539" t="str">
        <f>IFERROR(VLOOKUP(ROWS($C$3:C539),$A$3:$B$733,2,0),"")</f>
        <v/>
      </c>
    </row>
    <row r="540" spans="1:3" x14ac:dyDescent="0.25">
      <c r="B540">
        <f>IF(ISNUMBER(SEARCH($E$2,A540)),MAX($B$2:B539)+1,0)</f>
        <v>0</v>
      </c>
      <c r="C540" t="str">
        <f>IFERROR(VLOOKUP(ROWS($C$3:C540),$A$3:$B$733,2,0),"")</f>
        <v/>
      </c>
    </row>
    <row r="541" spans="1:3" x14ac:dyDescent="0.25">
      <c r="B541">
        <f>IF(ISNUMBER(SEARCH($E$2,A541)),MAX($B$2:B540)+1,0)</f>
        <v>0</v>
      </c>
      <c r="C541" t="str">
        <f>IFERROR(VLOOKUP(ROWS($C$3:C541),$A$3:$B$733,2,0),"")</f>
        <v/>
      </c>
    </row>
    <row r="542" spans="1:3" x14ac:dyDescent="0.25">
      <c r="B542">
        <f>IF(ISNUMBER(SEARCH($E$2,A542)),MAX($B$2:B541)+1,0)</f>
        <v>0</v>
      </c>
      <c r="C542" t="str">
        <f>IFERROR(VLOOKUP(ROWS($C$3:C542),$A$3:$B$733,2,0),"")</f>
        <v/>
      </c>
    </row>
    <row r="543" spans="1:3" x14ac:dyDescent="0.25">
      <c r="B543">
        <f>IF(ISNUMBER(SEARCH($E$2,A543)),MAX($B$2:B542)+1,0)</f>
        <v>0</v>
      </c>
      <c r="C543" t="str">
        <f>IFERROR(VLOOKUP(ROWS($C$3:C543),$A$3:$B$733,2,0),"")</f>
        <v/>
      </c>
    </row>
    <row r="544" spans="1:3" x14ac:dyDescent="0.25">
      <c r="B544">
        <f>IF(ISNUMBER(SEARCH($E$2,A544)),MAX($B$2:B543)+1,0)</f>
        <v>0</v>
      </c>
      <c r="C544" t="str">
        <f>IFERROR(VLOOKUP(ROWS($C$3:C544),$A$3:$B$733,2,0),"")</f>
        <v/>
      </c>
    </row>
    <row r="545" spans="2:3" x14ac:dyDescent="0.25">
      <c r="B545">
        <f>IF(ISNUMBER(SEARCH($E$2,A545)),MAX($B$2:B544)+1,0)</f>
        <v>0</v>
      </c>
      <c r="C545" t="str">
        <f>IFERROR(VLOOKUP(ROWS($C$3:C545),$A$3:$B$733,2,0),"")</f>
        <v/>
      </c>
    </row>
    <row r="546" spans="2:3" x14ac:dyDescent="0.25">
      <c r="B546">
        <f>IF(ISNUMBER(SEARCH($E$2,A546)),MAX($B$2:B545)+1,0)</f>
        <v>0</v>
      </c>
      <c r="C546" t="str">
        <f>IFERROR(VLOOKUP(ROWS($C$3:C546),$A$3:$B$733,2,0),"")</f>
        <v/>
      </c>
    </row>
    <row r="547" spans="2:3" x14ac:dyDescent="0.25">
      <c r="B547">
        <f>IF(ISNUMBER(SEARCH($E$2,A547)),MAX($B$2:B546)+1,0)</f>
        <v>0</v>
      </c>
      <c r="C547" t="str">
        <f>IFERROR(VLOOKUP(ROWS($C$3:C547),$A$3:$B$733,2,0),"")</f>
        <v/>
      </c>
    </row>
    <row r="548" spans="2:3" x14ac:dyDescent="0.25">
      <c r="B548">
        <f>IF(ISNUMBER(SEARCH($E$2,A548)),MAX($B$2:B547)+1,0)</f>
        <v>0</v>
      </c>
      <c r="C548" t="str">
        <f>IFERROR(VLOOKUP(ROWS($C$3:C548),$A$3:$B$733,2,0),"")</f>
        <v/>
      </c>
    </row>
    <row r="549" spans="2:3" x14ac:dyDescent="0.25">
      <c r="B549">
        <f>IF(ISNUMBER(SEARCH($E$2,A549)),MAX($B$2:B548)+1,0)</f>
        <v>0</v>
      </c>
      <c r="C549" t="str">
        <f>IFERROR(VLOOKUP(ROWS($C$3:C549),$A$3:$B$733,2,0),"")</f>
        <v/>
      </c>
    </row>
    <row r="550" spans="2:3" x14ac:dyDescent="0.25">
      <c r="B550">
        <f>IF(ISNUMBER(SEARCH($E$2,A550)),MAX($B$2:B549)+1,0)</f>
        <v>0</v>
      </c>
      <c r="C550" t="str">
        <f>IFERROR(VLOOKUP(ROWS($C$3:C550),$A$3:$B$733,2,0),"")</f>
        <v/>
      </c>
    </row>
    <row r="551" spans="2:3" x14ac:dyDescent="0.25">
      <c r="B551">
        <f>IF(ISNUMBER(SEARCH($E$2,A551)),MAX($B$2:B550)+1,0)</f>
        <v>0</v>
      </c>
      <c r="C551" t="str">
        <f>IFERROR(VLOOKUP(ROWS($C$3:C551),$A$3:$B$733,2,0),"")</f>
        <v/>
      </c>
    </row>
    <row r="552" spans="2:3" x14ac:dyDescent="0.25">
      <c r="B552">
        <f>IF(ISNUMBER(SEARCH($E$2,A552)),MAX($B$2:B551)+1,0)</f>
        <v>0</v>
      </c>
      <c r="C552" t="str">
        <f>IFERROR(VLOOKUP(ROWS($C$3:C552),$A$3:$B$733,2,0),"")</f>
        <v/>
      </c>
    </row>
    <row r="553" spans="2:3" x14ac:dyDescent="0.25">
      <c r="B553">
        <f>IF(ISNUMBER(SEARCH($E$2,A553)),MAX($B$2:B552)+1,0)</f>
        <v>0</v>
      </c>
      <c r="C553" t="str">
        <f>IFERROR(VLOOKUP(ROWS($C$3:C553),$A$3:$B$733,2,0),"")</f>
        <v/>
      </c>
    </row>
    <row r="554" spans="2:3" x14ac:dyDescent="0.25">
      <c r="B554">
        <f>IF(ISNUMBER(SEARCH($E$2,A554)),MAX($B$2:B553)+1,0)</f>
        <v>0</v>
      </c>
      <c r="C554" t="str">
        <f>IFERROR(VLOOKUP(ROWS($C$3:C554),$A$3:$B$733,2,0),"")</f>
        <v/>
      </c>
    </row>
    <row r="555" spans="2:3" x14ac:dyDescent="0.25">
      <c r="B555">
        <f>IF(ISNUMBER(SEARCH($E$2,A555)),MAX($B$2:B554)+1,0)</f>
        <v>0</v>
      </c>
      <c r="C555" t="str">
        <f>IFERROR(VLOOKUP(ROWS($C$3:C555),$A$3:$B$733,2,0),"")</f>
        <v/>
      </c>
    </row>
    <row r="556" spans="2:3" x14ac:dyDescent="0.25">
      <c r="B556">
        <f>IF(ISNUMBER(SEARCH($E$2,A556)),MAX($B$2:B555)+1,0)</f>
        <v>0</v>
      </c>
      <c r="C556" t="str">
        <f>IFERROR(VLOOKUP(ROWS($C$3:C556),$A$3:$B$733,2,0),"")</f>
        <v/>
      </c>
    </row>
    <row r="557" spans="2:3" x14ac:dyDescent="0.25">
      <c r="B557">
        <f>IF(ISNUMBER(SEARCH($E$2,A557)),MAX($B$2:B556)+1,0)</f>
        <v>0</v>
      </c>
      <c r="C557" t="str">
        <f>IFERROR(VLOOKUP(ROWS($C$3:C557),$A$3:$B$733,2,0),"")</f>
        <v/>
      </c>
    </row>
    <row r="558" spans="2:3" x14ac:dyDescent="0.25">
      <c r="B558">
        <f>IF(ISNUMBER(SEARCH($E$2,A558)),MAX($B$2:B557)+1,0)</f>
        <v>0</v>
      </c>
      <c r="C558" t="str">
        <f>IFERROR(VLOOKUP(ROWS($C$3:C558),$A$3:$B$733,2,0),"")</f>
        <v/>
      </c>
    </row>
    <row r="559" spans="2:3" x14ac:dyDescent="0.25">
      <c r="B559">
        <f>IF(ISNUMBER(SEARCH($E$2,A559)),MAX($B$2:B558)+1,0)</f>
        <v>0</v>
      </c>
      <c r="C559" t="str">
        <f>IFERROR(VLOOKUP(ROWS($C$3:C559),$A$3:$B$733,2,0),"")</f>
        <v/>
      </c>
    </row>
    <row r="560" spans="2:3" x14ac:dyDescent="0.25">
      <c r="B560">
        <f>IF(ISNUMBER(SEARCH($E$2,A560)),MAX($B$2:B559)+1,0)</f>
        <v>0</v>
      </c>
      <c r="C560" t="str">
        <f>IFERROR(VLOOKUP(ROWS($C$3:C560),$A$3:$B$733,2,0),"")</f>
        <v/>
      </c>
    </row>
    <row r="561" spans="2:3" x14ac:dyDescent="0.25">
      <c r="B561">
        <f>IF(ISNUMBER(SEARCH($E$2,A561)),MAX($B$2:B560)+1,0)</f>
        <v>0</v>
      </c>
      <c r="C561" t="str">
        <f>IFERROR(VLOOKUP(ROWS($C$3:C561),$A$3:$B$733,2,0),"")</f>
        <v/>
      </c>
    </row>
    <row r="562" spans="2:3" x14ac:dyDescent="0.25">
      <c r="B562">
        <f>IF(ISNUMBER(SEARCH($E$2,A562)),MAX($B$2:B561)+1,0)</f>
        <v>0</v>
      </c>
      <c r="C562" t="str">
        <f>IFERROR(VLOOKUP(ROWS($C$3:C562),$A$3:$B$733,2,0),"")</f>
        <v/>
      </c>
    </row>
    <row r="563" spans="2:3" x14ac:dyDescent="0.25">
      <c r="B563">
        <f>IF(ISNUMBER(SEARCH($E$2,A563)),MAX($B$2:B562)+1,0)</f>
        <v>0</v>
      </c>
      <c r="C563" t="str">
        <f>IFERROR(VLOOKUP(ROWS($C$3:C563),$A$3:$B$733,2,0),"")</f>
        <v/>
      </c>
    </row>
    <row r="564" spans="2:3" x14ac:dyDescent="0.25">
      <c r="B564">
        <f>IF(ISNUMBER(SEARCH($E$2,A564)),MAX($B$2:B563)+1,0)</f>
        <v>0</v>
      </c>
      <c r="C564" t="str">
        <f>IFERROR(VLOOKUP(ROWS($C$3:C564),$A$3:$B$733,2,0),"")</f>
        <v/>
      </c>
    </row>
    <row r="565" spans="2:3" x14ac:dyDescent="0.25">
      <c r="B565">
        <f>IF(ISNUMBER(SEARCH($E$2,A565)),MAX($B$2:B564)+1,0)</f>
        <v>0</v>
      </c>
      <c r="C565" t="str">
        <f>IFERROR(VLOOKUP(ROWS($C$3:C565),$A$3:$B$733,2,0),"")</f>
        <v/>
      </c>
    </row>
    <row r="566" spans="2:3" x14ac:dyDescent="0.25">
      <c r="B566">
        <f>IF(ISNUMBER(SEARCH($E$2,A566)),MAX($B$2:B565)+1,0)</f>
        <v>0</v>
      </c>
      <c r="C566" t="str">
        <f>IFERROR(VLOOKUP(ROWS($C$3:C566),$A$3:$B$733,2,0),"")</f>
        <v/>
      </c>
    </row>
    <row r="567" spans="2:3" x14ac:dyDescent="0.25">
      <c r="B567">
        <f>IF(ISNUMBER(SEARCH($E$2,A567)),MAX($B$2:B566)+1,0)</f>
        <v>0</v>
      </c>
      <c r="C567" t="str">
        <f>IFERROR(VLOOKUP(ROWS($C$3:C567),$A$3:$B$733,2,0),"")</f>
        <v/>
      </c>
    </row>
    <row r="568" spans="2:3" x14ac:dyDescent="0.25">
      <c r="B568">
        <f>IF(ISNUMBER(SEARCH($E$2,A568)),MAX($B$2:B567)+1,0)</f>
        <v>0</v>
      </c>
      <c r="C568" t="str">
        <f>IFERROR(VLOOKUP(ROWS($C$3:C568),$A$3:$B$733,2,0),"")</f>
        <v/>
      </c>
    </row>
    <row r="569" spans="2:3" x14ac:dyDescent="0.25">
      <c r="B569">
        <f>IF(ISNUMBER(SEARCH($E$2,A569)),MAX($B$2:B568)+1,0)</f>
        <v>0</v>
      </c>
      <c r="C569" t="str">
        <f>IFERROR(VLOOKUP(ROWS($C$3:C569),$A$3:$B$733,2,0),"")</f>
        <v/>
      </c>
    </row>
    <row r="570" spans="2:3" x14ac:dyDescent="0.25">
      <c r="B570">
        <f>IF(ISNUMBER(SEARCH($E$2,A570)),MAX($B$2:B569)+1,0)</f>
        <v>0</v>
      </c>
      <c r="C570" t="str">
        <f>IFERROR(VLOOKUP(ROWS($C$3:C570),$A$3:$B$733,2,0),"")</f>
        <v/>
      </c>
    </row>
    <row r="571" spans="2:3" x14ac:dyDescent="0.25">
      <c r="B571">
        <f>IF(ISNUMBER(SEARCH($E$2,A571)),MAX($B$2:B570)+1,0)</f>
        <v>0</v>
      </c>
      <c r="C571" t="str">
        <f>IFERROR(VLOOKUP(ROWS($C$3:C571),$A$3:$B$733,2,0),"")</f>
        <v/>
      </c>
    </row>
    <row r="572" spans="2:3" x14ac:dyDescent="0.25">
      <c r="B572">
        <f>IF(ISNUMBER(SEARCH($E$2,A572)),MAX($B$2:B571)+1,0)</f>
        <v>0</v>
      </c>
      <c r="C572" t="str">
        <f>IFERROR(VLOOKUP(ROWS($C$3:C572),$A$3:$B$733,2,0),"")</f>
        <v/>
      </c>
    </row>
    <row r="573" spans="2:3" x14ac:dyDescent="0.25">
      <c r="B573">
        <f>IF(ISNUMBER(SEARCH($E$2,A573)),MAX($B$2:B572)+1,0)</f>
        <v>0</v>
      </c>
      <c r="C573" t="str">
        <f>IFERROR(VLOOKUP(ROWS($C$3:C573),$A$3:$B$733,2,0),"")</f>
        <v/>
      </c>
    </row>
    <row r="574" spans="2:3" x14ac:dyDescent="0.25">
      <c r="B574">
        <f>IF(ISNUMBER(SEARCH($E$2,A574)),MAX($B$2:B573)+1,0)</f>
        <v>0</v>
      </c>
      <c r="C574" t="str">
        <f>IFERROR(VLOOKUP(ROWS($C$3:C574),$A$3:$B$733,2,0),"")</f>
        <v/>
      </c>
    </row>
    <row r="575" spans="2:3" x14ac:dyDescent="0.25">
      <c r="B575">
        <f>IF(ISNUMBER(SEARCH($E$2,A575)),MAX($B$2:B574)+1,0)</f>
        <v>0</v>
      </c>
      <c r="C575" t="str">
        <f>IFERROR(VLOOKUP(ROWS($C$3:C575),$A$3:$B$733,2,0),"")</f>
        <v/>
      </c>
    </row>
    <row r="576" spans="2:3" x14ac:dyDescent="0.25">
      <c r="B576">
        <f>IF(ISNUMBER(SEARCH($E$2,A576)),MAX($B$2:B575)+1,0)</f>
        <v>0</v>
      </c>
      <c r="C576" t="str">
        <f>IFERROR(VLOOKUP(ROWS($C$3:C576),$A$3:$B$733,2,0),"")</f>
        <v/>
      </c>
    </row>
    <row r="577" spans="2:3" x14ac:dyDescent="0.25">
      <c r="B577">
        <f>IF(ISNUMBER(SEARCH($E$2,A577)),MAX($B$2:B576)+1,0)</f>
        <v>0</v>
      </c>
      <c r="C577" t="str">
        <f>IFERROR(VLOOKUP(ROWS($C$3:C577),$A$3:$B$733,2,0),"")</f>
        <v/>
      </c>
    </row>
    <row r="578" spans="2:3" x14ac:dyDescent="0.25">
      <c r="B578">
        <f>IF(ISNUMBER(SEARCH($E$2,A578)),MAX($B$2:B577)+1,0)</f>
        <v>0</v>
      </c>
      <c r="C578" t="str">
        <f>IFERROR(VLOOKUP(ROWS($C$3:C578),$A$3:$B$733,2,0),"")</f>
        <v/>
      </c>
    </row>
    <row r="579" spans="2:3" x14ac:dyDescent="0.25">
      <c r="B579">
        <f>IF(ISNUMBER(SEARCH($E$2,A579)),MAX($B$2:B578)+1,0)</f>
        <v>0</v>
      </c>
      <c r="C579" t="str">
        <f>IFERROR(VLOOKUP(ROWS($C$3:C579),$A$3:$B$733,2,0),"")</f>
        <v/>
      </c>
    </row>
    <row r="580" spans="2:3" x14ac:dyDescent="0.25">
      <c r="B580">
        <f>IF(ISNUMBER(SEARCH($E$2,A580)),MAX($B$2:B579)+1,0)</f>
        <v>0</v>
      </c>
      <c r="C580" t="str">
        <f>IFERROR(VLOOKUP(ROWS($C$3:C580),$A$3:$B$733,2,0),"")</f>
        <v/>
      </c>
    </row>
    <row r="581" spans="2:3" x14ac:dyDescent="0.25">
      <c r="B581">
        <f>IF(ISNUMBER(SEARCH($E$2,A581)),MAX($B$2:B580)+1,0)</f>
        <v>0</v>
      </c>
      <c r="C581" t="str">
        <f>IFERROR(VLOOKUP(ROWS($C$3:C581),$A$3:$B$733,2,0),"")</f>
        <v/>
      </c>
    </row>
    <row r="582" spans="2:3" x14ac:dyDescent="0.25">
      <c r="B582">
        <f>IF(ISNUMBER(SEARCH($E$2,A582)),MAX($B$2:B581)+1,0)</f>
        <v>0</v>
      </c>
      <c r="C582" t="str">
        <f>IFERROR(VLOOKUP(ROWS($C$3:C582),$A$3:$B$733,2,0),"")</f>
        <v/>
      </c>
    </row>
    <row r="583" spans="2:3" x14ac:dyDescent="0.25">
      <c r="B583">
        <f>IF(ISNUMBER(SEARCH($E$2,A583)),MAX($B$2:B582)+1,0)</f>
        <v>0</v>
      </c>
      <c r="C583" t="str">
        <f>IFERROR(VLOOKUP(ROWS($C$3:C583),$A$3:$B$733,2,0),"")</f>
        <v/>
      </c>
    </row>
    <row r="584" spans="2:3" x14ac:dyDescent="0.25">
      <c r="B584">
        <f>IF(ISNUMBER(SEARCH($E$2,A584)),MAX($B$2:B583)+1,0)</f>
        <v>0</v>
      </c>
      <c r="C584" t="str">
        <f>IFERROR(VLOOKUP(ROWS($C$3:C584),$A$3:$B$733,2,0),"")</f>
        <v/>
      </c>
    </row>
    <row r="585" spans="2:3" x14ac:dyDescent="0.25">
      <c r="B585">
        <f>IF(ISNUMBER(SEARCH($E$2,A585)),MAX($B$2:B584)+1,0)</f>
        <v>0</v>
      </c>
      <c r="C585" t="str">
        <f>IFERROR(VLOOKUP(ROWS($C$3:C585),$A$3:$B$733,2,0),"")</f>
        <v/>
      </c>
    </row>
    <row r="586" spans="2:3" x14ac:dyDescent="0.25">
      <c r="B586">
        <f>IF(ISNUMBER(SEARCH($E$2,A586)),MAX($B$2:B585)+1,0)</f>
        <v>0</v>
      </c>
      <c r="C586" t="str">
        <f>IFERROR(VLOOKUP(ROWS($C$3:C586),$A$3:$B$733,2,0),"")</f>
        <v/>
      </c>
    </row>
    <row r="587" spans="2:3" x14ac:dyDescent="0.25">
      <c r="B587">
        <f>IF(ISNUMBER(SEARCH($E$2,A587)),MAX($B$2:B586)+1,0)</f>
        <v>0</v>
      </c>
      <c r="C587" t="str">
        <f>IFERROR(VLOOKUP(ROWS($C$3:C587),$A$3:$B$733,2,0),"")</f>
        <v/>
      </c>
    </row>
    <row r="588" spans="2:3" x14ac:dyDescent="0.25">
      <c r="B588">
        <f>IF(ISNUMBER(SEARCH($E$2,A588)),MAX($B$2:B587)+1,0)</f>
        <v>0</v>
      </c>
      <c r="C588" t="str">
        <f>IFERROR(VLOOKUP(ROWS($C$3:C588),$A$3:$B$733,2,0),"")</f>
        <v/>
      </c>
    </row>
    <row r="589" spans="2:3" x14ac:dyDescent="0.25">
      <c r="B589">
        <f>IF(ISNUMBER(SEARCH($E$2,A589)),MAX($B$2:B588)+1,0)</f>
        <v>0</v>
      </c>
      <c r="C589" t="str">
        <f>IFERROR(VLOOKUP(ROWS($C$3:C589),$A$3:$B$733,2,0),"")</f>
        <v/>
      </c>
    </row>
    <row r="590" spans="2:3" x14ac:dyDescent="0.25">
      <c r="B590">
        <f>IF(ISNUMBER(SEARCH($E$2,A590)),MAX($B$2:B589)+1,0)</f>
        <v>0</v>
      </c>
      <c r="C590" t="str">
        <f>IFERROR(VLOOKUP(ROWS($C$3:C590),$A$3:$B$733,2,0),"")</f>
        <v/>
      </c>
    </row>
    <row r="591" spans="2:3" x14ac:dyDescent="0.25">
      <c r="B591">
        <f>IF(ISNUMBER(SEARCH($E$2,A591)),MAX($B$2:B590)+1,0)</f>
        <v>0</v>
      </c>
      <c r="C591" t="str">
        <f>IFERROR(VLOOKUP(ROWS($C$3:C591),$A$3:$B$733,2,0),"")</f>
        <v/>
      </c>
    </row>
    <row r="592" spans="2:3" x14ac:dyDescent="0.25">
      <c r="B592">
        <f>IF(ISNUMBER(SEARCH($E$2,A592)),MAX($B$2:B591)+1,0)</f>
        <v>0</v>
      </c>
      <c r="C592" t="str">
        <f>IFERROR(VLOOKUP(ROWS($C$3:C592),$A$3:$B$733,2,0),"")</f>
        <v/>
      </c>
    </row>
    <row r="593" spans="2:3" x14ac:dyDescent="0.25">
      <c r="B593">
        <f>IF(ISNUMBER(SEARCH($E$2,A593)),MAX($B$2:B592)+1,0)</f>
        <v>0</v>
      </c>
      <c r="C593" t="str">
        <f>IFERROR(VLOOKUP(ROWS($C$3:C593),$A$3:$B$733,2,0),"")</f>
        <v/>
      </c>
    </row>
    <row r="594" spans="2:3" x14ac:dyDescent="0.25">
      <c r="B594">
        <f>IF(ISNUMBER(SEARCH($E$2,A594)),MAX($B$2:B593)+1,0)</f>
        <v>0</v>
      </c>
      <c r="C594" t="str">
        <f>IFERROR(VLOOKUP(ROWS($C$3:C594),$A$3:$B$733,2,0),"")</f>
        <v/>
      </c>
    </row>
    <row r="595" spans="2:3" x14ac:dyDescent="0.25">
      <c r="B595">
        <f>IF(ISNUMBER(SEARCH($E$2,A595)),MAX($B$2:B594)+1,0)</f>
        <v>0</v>
      </c>
      <c r="C595" t="str">
        <f>IFERROR(VLOOKUP(ROWS($C$3:C595),$A$3:$B$733,2,0),"")</f>
        <v/>
      </c>
    </row>
    <row r="596" spans="2:3" x14ac:dyDescent="0.25">
      <c r="B596">
        <f>IF(ISNUMBER(SEARCH($E$2,A596)),MAX($B$2:B595)+1,0)</f>
        <v>0</v>
      </c>
      <c r="C596" t="str">
        <f>IFERROR(VLOOKUP(ROWS($C$3:C596),$A$3:$B$733,2,0),"")</f>
        <v/>
      </c>
    </row>
    <row r="597" spans="2:3" x14ac:dyDescent="0.25">
      <c r="B597">
        <f>IF(ISNUMBER(SEARCH($E$2,A597)),MAX($B$2:B596)+1,0)</f>
        <v>0</v>
      </c>
      <c r="C597" t="str">
        <f>IFERROR(VLOOKUP(ROWS($C$3:C597),$A$3:$B$733,2,0),"")</f>
        <v/>
      </c>
    </row>
    <row r="598" spans="2:3" x14ac:dyDescent="0.25">
      <c r="B598">
        <f>IF(ISNUMBER(SEARCH($E$2,A598)),MAX($B$2:B597)+1,0)</f>
        <v>0</v>
      </c>
      <c r="C598" t="str">
        <f>IFERROR(VLOOKUP(ROWS($C$3:C598),$A$3:$B$733,2,0),"")</f>
        <v/>
      </c>
    </row>
    <row r="599" spans="2:3" x14ac:dyDescent="0.25">
      <c r="B599">
        <f>IF(ISNUMBER(SEARCH($E$2,A599)),MAX($B$2:B598)+1,0)</f>
        <v>0</v>
      </c>
      <c r="C599" t="str">
        <f>IFERROR(VLOOKUP(ROWS($C$3:C599),$A$3:$B$733,2,0),"")</f>
        <v/>
      </c>
    </row>
    <row r="600" spans="2:3" x14ac:dyDescent="0.25">
      <c r="B600">
        <f>IF(ISNUMBER(SEARCH($E$2,A600)),MAX($B$2:B599)+1,0)</f>
        <v>0</v>
      </c>
      <c r="C600" t="str">
        <f>IFERROR(VLOOKUP(ROWS($C$3:C600),$A$3:$B$733,2,0),"")</f>
        <v/>
      </c>
    </row>
    <row r="601" spans="2:3" x14ac:dyDescent="0.25">
      <c r="B601">
        <f>IF(ISNUMBER(SEARCH($E$2,A601)),MAX($B$2:B600)+1,0)</f>
        <v>0</v>
      </c>
      <c r="C601" t="str">
        <f>IFERROR(VLOOKUP(ROWS($C$3:C601),$A$3:$B$733,2,0),"")</f>
        <v/>
      </c>
    </row>
    <row r="602" spans="2:3" x14ac:dyDescent="0.25">
      <c r="B602">
        <f>IF(ISNUMBER(SEARCH($E$2,A602)),MAX($B$2:B601)+1,0)</f>
        <v>0</v>
      </c>
      <c r="C602" t="str">
        <f>IFERROR(VLOOKUP(ROWS($C$3:C602),$A$3:$B$733,2,0),"")</f>
        <v/>
      </c>
    </row>
    <row r="603" spans="2:3" x14ac:dyDescent="0.25">
      <c r="B603">
        <f>IF(ISNUMBER(SEARCH($E$2,A603)),MAX($B$2:B602)+1,0)</f>
        <v>0</v>
      </c>
      <c r="C603" t="str">
        <f>IFERROR(VLOOKUP(ROWS($C$3:C603),$A$3:$B$733,2,0),"")</f>
        <v/>
      </c>
    </row>
    <row r="604" spans="2:3" x14ac:dyDescent="0.25">
      <c r="B604">
        <f>IF(ISNUMBER(SEARCH($E$2,A604)),MAX($B$2:B603)+1,0)</f>
        <v>0</v>
      </c>
      <c r="C604" t="str">
        <f>IFERROR(VLOOKUP(ROWS($C$3:C604),$A$3:$B$733,2,0),"")</f>
        <v/>
      </c>
    </row>
    <row r="605" spans="2:3" x14ac:dyDescent="0.25">
      <c r="B605">
        <f>IF(ISNUMBER(SEARCH($E$2,A605)),MAX($B$2:B604)+1,0)</f>
        <v>0</v>
      </c>
      <c r="C605" t="str">
        <f>IFERROR(VLOOKUP(ROWS($C$3:C605),$A$3:$B$733,2,0),"")</f>
        <v/>
      </c>
    </row>
    <row r="606" spans="2:3" x14ac:dyDescent="0.25">
      <c r="B606">
        <f>IF(ISNUMBER(SEARCH($E$2,A606)),MAX($B$2:B605)+1,0)</f>
        <v>0</v>
      </c>
      <c r="C606" t="str">
        <f>IFERROR(VLOOKUP(ROWS($C$3:C606),$A$3:$B$733,2,0),"")</f>
        <v/>
      </c>
    </row>
    <row r="607" spans="2:3" x14ac:dyDescent="0.25">
      <c r="B607">
        <f>IF(ISNUMBER(SEARCH($E$2,A607)),MAX($B$2:B606)+1,0)</f>
        <v>0</v>
      </c>
      <c r="C607" t="str">
        <f>IFERROR(VLOOKUP(ROWS($C$3:C607),$A$3:$B$733,2,0),"")</f>
        <v/>
      </c>
    </row>
    <row r="608" spans="2:3" x14ac:dyDescent="0.25">
      <c r="B608">
        <f>IF(ISNUMBER(SEARCH($E$2,A608)),MAX($B$2:B607)+1,0)</f>
        <v>0</v>
      </c>
      <c r="C608" t="str">
        <f>IFERROR(VLOOKUP(ROWS($C$3:C608),$A$3:$B$733,2,0),"")</f>
        <v/>
      </c>
    </row>
    <row r="609" spans="2:3" x14ac:dyDescent="0.25">
      <c r="B609">
        <f>IF(ISNUMBER(SEARCH($E$2,A609)),MAX($B$2:B608)+1,0)</f>
        <v>0</v>
      </c>
      <c r="C609" t="str">
        <f>IFERROR(VLOOKUP(ROWS($C$3:C609),$A$3:$B$733,2,0),"")</f>
        <v/>
      </c>
    </row>
    <row r="610" spans="2:3" x14ac:dyDescent="0.25">
      <c r="B610">
        <f>IF(ISNUMBER(SEARCH($E$2,A610)),MAX($B$2:B609)+1,0)</f>
        <v>0</v>
      </c>
      <c r="C610" t="str">
        <f>IFERROR(VLOOKUP(ROWS($C$3:C610),$A$3:$B$733,2,0),"")</f>
        <v/>
      </c>
    </row>
    <row r="611" spans="2:3" x14ac:dyDescent="0.25">
      <c r="B611">
        <f>IF(ISNUMBER(SEARCH($E$2,A611)),MAX($B$2:B610)+1,0)</f>
        <v>0</v>
      </c>
      <c r="C611" t="str">
        <f>IFERROR(VLOOKUP(ROWS($C$3:C611),$A$3:$B$733,2,0),"")</f>
        <v/>
      </c>
    </row>
    <row r="612" spans="2:3" x14ac:dyDescent="0.25">
      <c r="B612">
        <f>IF(ISNUMBER(SEARCH($E$2,A612)),MAX($B$2:B611)+1,0)</f>
        <v>0</v>
      </c>
      <c r="C612" t="str">
        <f>IFERROR(VLOOKUP(ROWS($C$3:C612),$A$3:$B$733,2,0),"")</f>
        <v/>
      </c>
    </row>
    <row r="613" spans="2:3" x14ac:dyDescent="0.25">
      <c r="B613">
        <f>IF(ISNUMBER(SEARCH($E$2,A613)),MAX($B$2:B612)+1,0)</f>
        <v>0</v>
      </c>
      <c r="C613" t="str">
        <f>IFERROR(VLOOKUP(ROWS($C$3:C613),$A$3:$B$733,2,0),"")</f>
        <v/>
      </c>
    </row>
    <row r="614" spans="2:3" x14ac:dyDescent="0.25">
      <c r="B614">
        <f>IF(ISNUMBER(SEARCH($E$2,A614)),MAX($B$2:B613)+1,0)</f>
        <v>0</v>
      </c>
      <c r="C614" t="str">
        <f>IFERROR(VLOOKUP(ROWS($C$3:C614),$A$3:$B$733,2,0),"")</f>
        <v/>
      </c>
    </row>
    <row r="615" spans="2:3" x14ac:dyDescent="0.25">
      <c r="B615">
        <f>IF(ISNUMBER(SEARCH($E$2,A615)),MAX($B$2:B614)+1,0)</f>
        <v>0</v>
      </c>
      <c r="C615" t="str">
        <f>IFERROR(VLOOKUP(ROWS($C$3:C615),$A$3:$B$733,2,0),"")</f>
        <v/>
      </c>
    </row>
    <row r="616" spans="2:3" x14ac:dyDescent="0.25">
      <c r="B616">
        <f>IF(ISNUMBER(SEARCH($E$2,A616)),MAX($B$2:B615)+1,0)</f>
        <v>0</v>
      </c>
      <c r="C616" t="str">
        <f>IFERROR(VLOOKUP(ROWS($C$3:C616),$A$3:$B$733,2,0),"")</f>
        <v/>
      </c>
    </row>
    <row r="617" spans="2:3" x14ac:dyDescent="0.25">
      <c r="B617">
        <f>IF(ISNUMBER(SEARCH($E$2,A617)),MAX($B$2:B616)+1,0)</f>
        <v>0</v>
      </c>
      <c r="C617" t="str">
        <f>IFERROR(VLOOKUP(ROWS($C$3:C617),$A$3:$B$733,2,0),"")</f>
        <v/>
      </c>
    </row>
    <row r="618" spans="2:3" x14ac:dyDescent="0.25">
      <c r="B618">
        <f>IF(ISNUMBER(SEARCH($E$2,A618)),MAX($B$2:B617)+1,0)</f>
        <v>0</v>
      </c>
      <c r="C618" t="str">
        <f>IFERROR(VLOOKUP(ROWS($C$3:C618),$A$3:$B$733,2,0),"")</f>
        <v/>
      </c>
    </row>
    <row r="619" spans="2:3" x14ac:dyDescent="0.25">
      <c r="B619">
        <f>IF(ISNUMBER(SEARCH($E$2,A619)),MAX($B$2:B618)+1,0)</f>
        <v>0</v>
      </c>
      <c r="C619" t="str">
        <f>IFERROR(VLOOKUP(ROWS($C$3:C619),$A$3:$B$733,2,0),"")</f>
        <v/>
      </c>
    </row>
    <row r="620" spans="2:3" x14ac:dyDescent="0.25">
      <c r="B620">
        <f>IF(ISNUMBER(SEARCH($E$2,A620)),MAX($B$2:B619)+1,0)</f>
        <v>0</v>
      </c>
      <c r="C620" t="str">
        <f>IFERROR(VLOOKUP(ROWS($C$3:C620),$A$3:$B$733,2,0),"")</f>
        <v/>
      </c>
    </row>
    <row r="621" spans="2:3" x14ac:dyDescent="0.25">
      <c r="B621">
        <f>IF(ISNUMBER(SEARCH($E$2,A621)),MAX($B$2:B620)+1,0)</f>
        <v>0</v>
      </c>
      <c r="C621" t="str">
        <f>IFERROR(VLOOKUP(ROWS($C$3:C621),$A$3:$B$733,2,0),"")</f>
        <v/>
      </c>
    </row>
    <row r="622" spans="2:3" x14ac:dyDescent="0.25">
      <c r="B622">
        <f>IF(ISNUMBER(SEARCH($E$2,A622)),MAX($B$2:B621)+1,0)</f>
        <v>0</v>
      </c>
      <c r="C622" t="str">
        <f>IFERROR(VLOOKUP(ROWS($C$3:C622),$A$3:$B$733,2,0),"")</f>
        <v/>
      </c>
    </row>
    <row r="623" spans="2:3" x14ac:dyDescent="0.25">
      <c r="B623">
        <f>IF(ISNUMBER(SEARCH($E$2,A623)),MAX($B$2:B622)+1,0)</f>
        <v>0</v>
      </c>
      <c r="C623" t="str">
        <f>IFERROR(VLOOKUP(ROWS($C$3:C623),$A$3:$B$733,2,0),"")</f>
        <v/>
      </c>
    </row>
    <row r="624" spans="2:3" x14ac:dyDescent="0.25">
      <c r="B624">
        <f>IF(ISNUMBER(SEARCH($E$2,A624)),MAX($B$2:B623)+1,0)</f>
        <v>0</v>
      </c>
      <c r="C624" t="str">
        <f>IFERROR(VLOOKUP(ROWS($C$3:C624),$A$3:$B$733,2,0),"")</f>
        <v/>
      </c>
    </row>
    <row r="625" spans="2:3" x14ac:dyDescent="0.25">
      <c r="B625">
        <f>IF(ISNUMBER(SEARCH($E$2,A625)),MAX($B$2:B624)+1,0)</f>
        <v>0</v>
      </c>
      <c r="C625" t="str">
        <f>IFERROR(VLOOKUP(ROWS($C$3:C625),$A$3:$B$733,2,0),"")</f>
        <v/>
      </c>
    </row>
    <row r="626" spans="2:3" x14ac:dyDescent="0.25">
      <c r="B626">
        <f>IF(ISNUMBER(SEARCH($E$2,A626)),MAX($B$2:B625)+1,0)</f>
        <v>0</v>
      </c>
      <c r="C626" t="str">
        <f>IFERROR(VLOOKUP(ROWS($C$3:C626),$A$3:$B$733,2,0),"")</f>
        <v/>
      </c>
    </row>
    <row r="627" spans="2:3" x14ac:dyDescent="0.25">
      <c r="B627">
        <f>IF(ISNUMBER(SEARCH($E$2,A627)),MAX($B$2:B626)+1,0)</f>
        <v>0</v>
      </c>
      <c r="C627" t="str">
        <f>IFERROR(VLOOKUP(ROWS($C$3:C627),$A$3:$B$733,2,0),"")</f>
        <v/>
      </c>
    </row>
    <row r="628" spans="2:3" x14ac:dyDescent="0.25">
      <c r="B628">
        <f>IF(ISNUMBER(SEARCH($E$2,A628)),MAX($B$2:B627)+1,0)</f>
        <v>0</v>
      </c>
      <c r="C628" t="str">
        <f>IFERROR(VLOOKUP(ROWS($C$3:C628),$A$3:$B$733,2,0),"")</f>
        <v/>
      </c>
    </row>
    <row r="629" spans="2:3" x14ac:dyDescent="0.25">
      <c r="B629">
        <f>IF(ISNUMBER(SEARCH($E$2,A629)),MAX($B$2:B628)+1,0)</f>
        <v>0</v>
      </c>
      <c r="C629" t="str">
        <f>IFERROR(VLOOKUP(ROWS($C$3:C629),$A$3:$B$733,2,0),"")</f>
        <v/>
      </c>
    </row>
    <row r="630" spans="2:3" x14ac:dyDescent="0.25">
      <c r="B630">
        <f>IF(ISNUMBER(SEARCH($E$2,A630)),MAX($B$2:B629)+1,0)</f>
        <v>0</v>
      </c>
      <c r="C630" t="str">
        <f>IFERROR(VLOOKUP(ROWS($C$3:C630),$A$3:$B$733,2,0),"")</f>
        <v/>
      </c>
    </row>
    <row r="631" spans="2:3" x14ac:dyDescent="0.25">
      <c r="B631">
        <f>IF(ISNUMBER(SEARCH($E$2,A631)),MAX($B$2:B630)+1,0)</f>
        <v>0</v>
      </c>
      <c r="C631" t="str">
        <f>IFERROR(VLOOKUP(ROWS($C$3:C631),$A$3:$B$733,2,0),"")</f>
        <v/>
      </c>
    </row>
    <row r="632" spans="2:3" x14ac:dyDescent="0.25">
      <c r="B632">
        <f>IF(ISNUMBER(SEARCH($E$2,A632)),MAX($B$2:B631)+1,0)</f>
        <v>0</v>
      </c>
      <c r="C632" t="str">
        <f>IFERROR(VLOOKUP(ROWS($C$3:C632),$A$3:$B$733,2,0),"")</f>
        <v/>
      </c>
    </row>
    <row r="633" spans="2:3" x14ac:dyDescent="0.25">
      <c r="B633">
        <f>IF(ISNUMBER(SEARCH($E$2,A633)),MAX($B$2:B632)+1,0)</f>
        <v>0</v>
      </c>
      <c r="C633" t="str">
        <f>IFERROR(VLOOKUP(ROWS($C$3:C633),$A$3:$B$733,2,0),"")</f>
        <v/>
      </c>
    </row>
    <row r="634" spans="2:3" x14ac:dyDescent="0.25">
      <c r="B634">
        <f>IF(ISNUMBER(SEARCH($E$2,A634)),MAX($B$2:B633)+1,0)</f>
        <v>0</v>
      </c>
      <c r="C634" t="str">
        <f>IFERROR(VLOOKUP(ROWS($C$3:C634),$A$3:$B$733,2,0),"")</f>
        <v/>
      </c>
    </row>
    <row r="635" spans="2:3" x14ac:dyDescent="0.25">
      <c r="B635">
        <f>IF(ISNUMBER(SEARCH($E$2,A635)),MAX($B$2:B634)+1,0)</f>
        <v>0</v>
      </c>
      <c r="C635" t="str">
        <f>IFERROR(VLOOKUP(ROWS($C$3:C635),$A$3:$B$733,2,0),"")</f>
        <v/>
      </c>
    </row>
    <row r="636" spans="2:3" x14ac:dyDescent="0.25">
      <c r="B636">
        <f>IF(ISNUMBER(SEARCH($E$2,A636)),MAX($B$2:B635)+1,0)</f>
        <v>0</v>
      </c>
      <c r="C636" t="str">
        <f>IFERROR(VLOOKUP(ROWS($C$3:C636),$A$3:$B$733,2,0),"")</f>
        <v/>
      </c>
    </row>
    <row r="637" spans="2:3" x14ac:dyDescent="0.25">
      <c r="B637">
        <f>IF(ISNUMBER(SEARCH($E$2,A637)),MAX($B$2:B636)+1,0)</f>
        <v>0</v>
      </c>
      <c r="C637" t="str">
        <f>IFERROR(VLOOKUP(ROWS($C$3:C637),$A$3:$B$733,2,0),"")</f>
        <v/>
      </c>
    </row>
    <row r="638" spans="2:3" x14ac:dyDescent="0.25">
      <c r="B638">
        <f>IF(ISNUMBER(SEARCH($E$2,A638)),MAX($B$2:B637)+1,0)</f>
        <v>0</v>
      </c>
      <c r="C638" t="str">
        <f>IFERROR(VLOOKUP(ROWS($C$3:C638),$A$3:$B$733,2,0),"")</f>
        <v/>
      </c>
    </row>
    <row r="639" spans="2:3" x14ac:dyDescent="0.25">
      <c r="B639">
        <f>IF(ISNUMBER(SEARCH($E$2,A639)),MAX($B$2:B638)+1,0)</f>
        <v>0</v>
      </c>
      <c r="C639" t="str">
        <f>IFERROR(VLOOKUP(ROWS($C$3:C639),$A$3:$B$733,2,0),"")</f>
        <v/>
      </c>
    </row>
    <row r="640" spans="2:3" x14ac:dyDescent="0.25">
      <c r="B640">
        <f>IF(ISNUMBER(SEARCH($E$2,A640)),MAX($B$2:B639)+1,0)</f>
        <v>0</v>
      </c>
      <c r="C640" t="str">
        <f>IFERROR(VLOOKUP(ROWS($C$3:C640),$A$3:$B$733,2,0),"")</f>
        <v/>
      </c>
    </row>
    <row r="641" spans="2:3" x14ac:dyDescent="0.25">
      <c r="B641">
        <f>IF(ISNUMBER(SEARCH($E$2,A641)),MAX($B$2:B640)+1,0)</f>
        <v>0</v>
      </c>
      <c r="C641" t="str">
        <f>IFERROR(VLOOKUP(ROWS($C$3:C641),$A$3:$B$733,2,0),"")</f>
        <v/>
      </c>
    </row>
    <row r="642" spans="2:3" x14ac:dyDescent="0.25">
      <c r="B642">
        <f>IF(ISNUMBER(SEARCH($E$2,A642)),MAX($B$2:B641)+1,0)</f>
        <v>0</v>
      </c>
      <c r="C642" t="str">
        <f>IFERROR(VLOOKUP(ROWS($C$3:C642),$A$3:$B$733,2,0),"")</f>
        <v/>
      </c>
    </row>
    <row r="643" spans="2:3" x14ac:dyDescent="0.25">
      <c r="B643">
        <f>IF(ISNUMBER(SEARCH($E$2,A643)),MAX($B$2:B642)+1,0)</f>
        <v>0</v>
      </c>
      <c r="C643" t="str">
        <f>IFERROR(VLOOKUP(ROWS($C$3:C643),$A$3:$B$733,2,0),"")</f>
        <v/>
      </c>
    </row>
    <row r="644" spans="2:3" x14ac:dyDescent="0.25">
      <c r="B644">
        <f>IF(ISNUMBER(SEARCH($E$2,A644)),MAX($B$2:B643)+1,0)</f>
        <v>0</v>
      </c>
      <c r="C644" t="str">
        <f>IFERROR(VLOOKUP(ROWS($C$3:C644),$A$3:$B$733,2,0),"")</f>
        <v/>
      </c>
    </row>
    <row r="645" spans="2:3" x14ac:dyDescent="0.25">
      <c r="B645">
        <f>IF(ISNUMBER(SEARCH($E$2,A645)),MAX($B$2:B644)+1,0)</f>
        <v>0</v>
      </c>
      <c r="C645" t="str">
        <f>IFERROR(VLOOKUP(ROWS($C$3:C645),$A$3:$B$733,2,0),"")</f>
        <v/>
      </c>
    </row>
    <row r="646" spans="2:3" x14ac:dyDescent="0.25">
      <c r="B646">
        <f>IF(ISNUMBER(SEARCH($E$2,A646)),MAX($B$2:B645)+1,0)</f>
        <v>0</v>
      </c>
      <c r="C646" t="str">
        <f>IFERROR(VLOOKUP(ROWS($C$3:C646),$A$3:$B$733,2,0),"")</f>
        <v/>
      </c>
    </row>
    <row r="647" spans="2:3" x14ac:dyDescent="0.25">
      <c r="B647">
        <f>IF(ISNUMBER(SEARCH($E$2,A647)),MAX($B$2:B646)+1,0)</f>
        <v>0</v>
      </c>
      <c r="C647" t="str">
        <f>IFERROR(VLOOKUP(ROWS($C$3:C647),$A$3:$B$733,2,0),"")</f>
        <v/>
      </c>
    </row>
    <row r="648" spans="2:3" x14ac:dyDescent="0.25">
      <c r="B648">
        <f>IF(ISNUMBER(SEARCH($E$2,A648)),MAX($B$2:B647)+1,0)</f>
        <v>0</v>
      </c>
      <c r="C648" t="str">
        <f>IFERROR(VLOOKUP(ROWS($C$3:C648),$A$3:$B$733,2,0),"")</f>
        <v/>
      </c>
    </row>
    <row r="649" spans="2:3" x14ac:dyDescent="0.25">
      <c r="B649">
        <f>IF(ISNUMBER(SEARCH($E$2,A649)),MAX($B$2:B648)+1,0)</f>
        <v>0</v>
      </c>
      <c r="C649" t="str">
        <f>IFERROR(VLOOKUP(ROWS($C$3:C649),$A$3:$B$733,2,0),"")</f>
        <v/>
      </c>
    </row>
    <row r="650" spans="2:3" x14ac:dyDescent="0.25">
      <c r="B650">
        <f>IF(ISNUMBER(SEARCH($E$2,A650)),MAX($B$2:B649)+1,0)</f>
        <v>0</v>
      </c>
      <c r="C650" t="str">
        <f>IFERROR(VLOOKUP(ROWS($C$3:C650),$A$3:$B$733,2,0),"")</f>
        <v/>
      </c>
    </row>
    <row r="651" spans="2:3" x14ac:dyDescent="0.25">
      <c r="B651">
        <f>IF(ISNUMBER(SEARCH($E$2,A651)),MAX($B$2:B650)+1,0)</f>
        <v>0</v>
      </c>
      <c r="C651" t="str">
        <f>IFERROR(VLOOKUP(ROWS($C$3:C651),$A$3:$B$733,2,0),"")</f>
        <v/>
      </c>
    </row>
    <row r="652" spans="2:3" x14ac:dyDescent="0.25">
      <c r="B652">
        <f>IF(ISNUMBER(SEARCH($E$2,A652)),MAX($B$2:B651)+1,0)</f>
        <v>0</v>
      </c>
      <c r="C652" t="str">
        <f>IFERROR(VLOOKUP(ROWS($C$3:C652),$A$3:$B$733,2,0),"")</f>
        <v/>
      </c>
    </row>
    <row r="653" spans="2:3" x14ac:dyDescent="0.25">
      <c r="B653">
        <f>IF(ISNUMBER(SEARCH($E$2,A653)),MAX($B$2:B652)+1,0)</f>
        <v>0</v>
      </c>
      <c r="C653" t="str">
        <f>IFERROR(VLOOKUP(ROWS($C$3:C653),$A$3:$B$733,2,0),"")</f>
        <v/>
      </c>
    </row>
    <row r="654" spans="2:3" x14ac:dyDescent="0.25">
      <c r="B654">
        <f>IF(ISNUMBER(SEARCH($E$2,A654)),MAX($B$2:B653)+1,0)</f>
        <v>0</v>
      </c>
      <c r="C654" t="str">
        <f>IFERROR(VLOOKUP(ROWS($C$3:C654),$A$3:$B$733,2,0),"")</f>
        <v/>
      </c>
    </row>
    <row r="655" spans="2:3" x14ac:dyDescent="0.25">
      <c r="B655">
        <f>IF(ISNUMBER(SEARCH($E$2,A655)),MAX($B$2:B654)+1,0)</f>
        <v>0</v>
      </c>
      <c r="C655" t="str">
        <f>IFERROR(VLOOKUP(ROWS($C$3:C655),$A$3:$B$733,2,0),"")</f>
        <v/>
      </c>
    </row>
    <row r="656" spans="2:3" x14ac:dyDescent="0.25">
      <c r="B656">
        <f>IF(ISNUMBER(SEARCH($E$2,A656)),MAX($B$2:B655)+1,0)</f>
        <v>0</v>
      </c>
      <c r="C656" t="str">
        <f>IFERROR(VLOOKUP(ROWS($C$3:C656),$A$3:$B$733,2,0),"")</f>
        <v/>
      </c>
    </row>
    <row r="657" spans="2:3" x14ac:dyDescent="0.25">
      <c r="B657">
        <f>IF(ISNUMBER(SEARCH($E$2,A657)),MAX($B$2:B656)+1,0)</f>
        <v>0</v>
      </c>
      <c r="C657" t="str">
        <f>IFERROR(VLOOKUP(ROWS($C$3:C657),$A$3:$B$733,2,0),"")</f>
        <v/>
      </c>
    </row>
    <row r="658" spans="2:3" x14ac:dyDescent="0.25">
      <c r="B658">
        <f>IF(ISNUMBER(SEARCH($E$2,A658)),MAX($B$2:B657)+1,0)</f>
        <v>0</v>
      </c>
      <c r="C658" t="str">
        <f>IFERROR(VLOOKUP(ROWS($C$3:C658),$A$3:$B$733,2,0),"")</f>
        <v/>
      </c>
    </row>
    <row r="659" spans="2:3" x14ac:dyDescent="0.25">
      <c r="B659">
        <f>IF(ISNUMBER(SEARCH($E$2,A659)),MAX($B$2:B658)+1,0)</f>
        <v>0</v>
      </c>
      <c r="C659" t="str">
        <f>IFERROR(VLOOKUP(ROWS($C$3:C659),$A$3:$B$733,2,0),"")</f>
        <v/>
      </c>
    </row>
    <row r="660" spans="2:3" x14ac:dyDescent="0.25">
      <c r="B660">
        <f>IF(ISNUMBER(SEARCH($E$2,A660)),MAX($B$2:B659)+1,0)</f>
        <v>0</v>
      </c>
      <c r="C660" t="str">
        <f>IFERROR(VLOOKUP(ROWS($C$3:C660),$A$3:$B$733,2,0),"")</f>
        <v/>
      </c>
    </row>
    <row r="661" spans="2:3" x14ac:dyDescent="0.25">
      <c r="B661">
        <f>IF(ISNUMBER(SEARCH($E$2,A661)),MAX($B$2:B660)+1,0)</f>
        <v>0</v>
      </c>
      <c r="C661" t="str">
        <f>IFERROR(VLOOKUP(ROWS($C$3:C661),$A$3:$B$733,2,0),"")</f>
        <v/>
      </c>
    </row>
    <row r="662" spans="2:3" x14ac:dyDescent="0.25">
      <c r="B662">
        <f>IF(ISNUMBER(SEARCH($E$2,A662)),MAX($B$2:B661)+1,0)</f>
        <v>0</v>
      </c>
      <c r="C662" t="str">
        <f>IFERROR(VLOOKUP(ROWS($C$3:C662),$A$3:$B$733,2,0),"")</f>
        <v/>
      </c>
    </row>
    <row r="663" spans="2:3" x14ac:dyDescent="0.25">
      <c r="B663">
        <f>IF(ISNUMBER(SEARCH($E$2,A663)),MAX($B$2:B662)+1,0)</f>
        <v>0</v>
      </c>
      <c r="C663" t="str">
        <f>IFERROR(VLOOKUP(ROWS($C$3:C663),$A$3:$B$733,2,0),"")</f>
        <v/>
      </c>
    </row>
    <row r="664" spans="2:3" x14ac:dyDescent="0.25">
      <c r="B664">
        <f>IF(ISNUMBER(SEARCH($E$2,A664)),MAX($B$2:B663)+1,0)</f>
        <v>0</v>
      </c>
      <c r="C664" t="str">
        <f>IFERROR(VLOOKUP(ROWS($C$3:C664),$A$3:$B$733,2,0),"")</f>
        <v/>
      </c>
    </row>
    <row r="665" spans="2:3" x14ac:dyDescent="0.25">
      <c r="B665">
        <f>IF(ISNUMBER(SEARCH($E$2,A665)),MAX($B$2:B664)+1,0)</f>
        <v>0</v>
      </c>
      <c r="C665" t="str">
        <f>IFERROR(VLOOKUP(ROWS($C$3:C665),$A$3:$B$733,2,0),"")</f>
        <v/>
      </c>
    </row>
    <row r="666" spans="2:3" x14ac:dyDescent="0.25">
      <c r="B666">
        <f>IF(ISNUMBER(SEARCH($E$2,A666)),MAX($B$2:B665)+1,0)</f>
        <v>0</v>
      </c>
      <c r="C666" t="str">
        <f>IFERROR(VLOOKUP(ROWS($C$3:C666),$A$3:$B$733,2,0),"")</f>
        <v/>
      </c>
    </row>
    <row r="667" spans="2:3" x14ac:dyDescent="0.25">
      <c r="B667">
        <f>IF(ISNUMBER(SEARCH($E$2,A667)),MAX($B$2:B666)+1,0)</f>
        <v>0</v>
      </c>
      <c r="C667" t="str">
        <f>IFERROR(VLOOKUP(ROWS($C$3:C667),$A$3:$B$733,2,0),"")</f>
        <v/>
      </c>
    </row>
    <row r="668" spans="2:3" x14ac:dyDescent="0.25">
      <c r="B668">
        <f>IF(ISNUMBER(SEARCH($E$2,A668)),MAX($B$2:B667)+1,0)</f>
        <v>0</v>
      </c>
      <c r="C668" t="str">
        <f>IFERROR(VLOOKUP(ROWS($C$3:C668),$A$3:$B$733,2,0),"")</f>
        <v/>
      </c>
    </row>
    <row r="669" spans="2:3" x14ac:dyDescent="0.25">
      <c r="B669">
        <f>IF(ISNUMBER(SEARCH($E$2,A669)),MAX($B$2:B668)+1,0)</f>
        <v>0</v>
      </c>
      <c r="C669" t="str">
        <f>IFERROR(VLOOKUP(ROWS($C$3:C669),$A$3:$B$733,2,0),"")</f>
        <v/>
      </c>
    </row>
    <row r="670" spans="2:3" x14ac:dyDescent="0.25">
      <c r="B670">
        <f>IF(ISNUMBER(SEARCH($E$2,A670)),MAX($B$2:B669)+1,0)</f>
        <v>0</v>
      </c>
      <c r="C670" t="str">
        <f>IFERROR(VLOOKUP(ROWS($C$3:C670),$A$3:$B$733,2,0),"")</f>
        <v/>
      </c>
    </row>
    <row r="671" spans="2:3" x14ac:dyDescent="0.25">
      <c r="B671">
        <f>IF(ISNUMBER(SEARCH($E$2,A671)),MAX($B$2:B670)+1,0)</f>
        <v>0</v>
      </c>
      <c r="C671" t="str">
        <f>IFERROR(VLOOKUP(ROWS($C$3:C671),$A$3:$B$733,2,0),"")</f>
        <v/>
      </c>
    </row>
    <row r="672" spans="2:3" x14ac:dyDescent="0.25">
      <c r="B672">
        <f>IF(ISNUMBER(SEARCH($E$2,A672)),MAX($B$2:B671)+1,0)</f>
        <v>0</v>
      </c>
      <c r="C672" t="str">
        <f>IFERROR(VLOOKUP(ROWS($C$3:C672),$A$3:$B$733,2,0),"")</f>
        <v/>
      </c>
    </row>
    <row r="673" spans="2:3" x14ac:dyDescent="0.25">
      <c r="B673">
        <f>IF(ISNUMBER(SEARCH($E$2,A673)),MAX($B$2:B672)+1,0)</f>
        <v>0</v>
      </c>
      <c r="C673" t="str">
        <f>IFERROR(VLOOKUP(ROWS($C$3:C673),$A$3:$B$733,2,0),"")</f>
        <v/>
      </c>
    </row>
    <row r="674" spans="2:3" x14ac:dyDescent="0.25">
      <c r="B674">
        <f>IF(ISNUMBER(SEARCH($E$2,A674)),MAX($B$2:B673)+1,0)</f>
        <v>0</v>
      </c>
      <c r="C674" t="str">
        <f>IFERROR(VLOOKUP(ROWS($C$3:C674),$A$3:$B$733,2,0),"")</f>
        <v/>
      </c>
    </row>
    <row r="675" spans="2:3" x14ac:dyDescent="0.25">
      <c r="B675">
        <f>IF(ISNUMBER(SEARCH($E$2,A675)),MAX($B$2:B674)+1,0)</f>
        <v>0</v>
      </c>
      <c r="C675" t="str">
        <f>IFERROR(VLOOKUP(ROWS($C$3:C675),$A$3:$B$733,2,0),"")</f>
        <v/>
      </c>
    </row>
    <row r="676" spans="2:3" x14ac:dyDescent="0.25">
      <c r="B676">
        <f>IF(ISNUMBER(SEARCH($E$2,A676)),MAX($B$2:B675)+1,0)</f>
        <v>0</v>
      </c>
      <c r="C676" t="str">
        <f>IFERROR(VLOOKUP(ROWS($C$3:C676),$A$3:$B$733,2,0),"")</f>
        <v/>
      </c>
    </row>
    <row r="677" spans="2:3" x14ac:dyDescent="0.25">
      <c r="B677">
        <f>IF(ISNUMBER(SEARCH($E$2,A677)),MAX($B$2:B676)+1,0)</f>
        <v>0</v>
      </c>
      <c r="C677" t="str">
        <f>IFERROR(VLOOKUP(ROWS($C$3:C677),$A$3:$B$733,2,0),"")</f>
        <v/>
      </c>
    </row>
    <row r="678" spans="2:3" x14ac:dyDescent="0.25">
      <c r="B678">
        <f>IF(ISNUMBER(SEARCH($E$2,A678)),MAX($B$2:B677)+1,0)</f>
        <v>0</v>
      </c>
      <c r="C678" t="str">
        <f>IFERROR(VLOOKUP(ROWS($C$3:C678),$A$3:$B$733,2,0),"")</f>
        <v/>
      </c>
    </row>
    <row r="679" spans="2:3" x14ac:dyDescent="0.25">
      <c r="B679">
        <f>IF(ISNUMBER(SEARCH($E$2,A679)),MAX($B$2:B678)+1,0)</f>
        <v>0</v>
      </c>
      <c r="C679" t="str">
        <f>IFERROR(VLOOKUP(ROWS($C$3:C679),$A$3:$B$733,2,0),"")</f>
        <v/>
      </c>
    </row>
    <row r="680" spans="2:3" x14ac:dyDescent="0.25">
      <c r="B680">
        <f>IF(ISNUMBER(SEARCH($E$2,A680)),MAX($B$2:B679)+1,0)</f>
        <v>0</v>
      </c>
      <c r="C680" t="str">
        <f>IFERROR(VLOOKUP(ROWS($C$3:C680),$A$3:$B$733,2,0),"")</f>
        <v/>
      </c>
    </row>
    <row r="681" spans="2:3" x14ac:dyDescent="0.25">
      <c r="B681">
        <f>IF(ISNUMBER(SEARCH($E$2,A681)),MAX($B$2:B680)+1,0)</f>
        <v>0</v>
      </c>
      <c r="C681" t="str">
        <f>IFERROR(VLOOKUP(ROWS($C$3:C681),$A$3:$B$733,2,0),"")</f>
        <v/>
      </c>
    </row>
    <row r="682" spans="2:3" x14ac:dyDescent="0.25">
      <c r="B682">
        <f>IF(ISNUMBER(SEARCH($E$2,A682)),MAX($B$2:B681)+1,0)</f>
        <v>0</v>
      </c>
      <c r="C682" t="str">
        <f>IFERROR(VLOOKUP(ROWS($C$3:C682),$A$3:$B$733,2,0),"")</f>
        <v/>
      </c>
    </row>
    <row r="683" spans="2:3" x14ac:dyDescent="0.25">
      <c r="B683">
        <f>IF(ISNUMBER(SEARCH($E$2,A683)),MAX($B$2:B682)+1,0)</f>
        <v>0</v>
      </c>
      <c r="C683" t="str">
        <f>IFERROR(VLOOKUP(ROWS($C$3:C683),$A$3:$B$733,2,0),"")</f>
        <v/>
      </c>
    </row>
    <row r="684" spans="2:3" x14ac:dyDescent="0.25">
      <c r="B684">
        <f>IF(ISNUMBER(SEARCH($E$2,A684)),MAX($B$2:B683)+1,0)</f>
        <v>0</v>
      </c>
      <c r="C684" t="str">
        <f>IFERROR(VLOOKUP(ROWS($C$3:C684),$A$3:$B$733,2,0),"")</f>
        <v/>
      </c>
    </row>
    <row r="685" spans="2:3" x14ac:dyDescent="0.25">
      <c r="B685">
        <f>IF(ISNUMBER(SEARCH($E$2,A685)),MAX($B$2:B684)+1,0)</f>
        <v>0</v>
      </c>
      <c r="C685" t="str">
        <f>IFERROR(VLOOKUP(ROWS($C$3:C685),$A$3:$B$733,2,0),"")</f>
        <v/>
      </c>
    </row>
    <row r="686" spans="2:3" x14ac:dyDescent="0.25">
      <c r="B686">
        <f>IF(ISNUMBER(SEARCH($E$2,A686)),MAX($B$2:B685)+1,0)</f>
        <v>0</v>
      </c>
      <c r="C686" t="str">
        <f>IFERROR(VLOOKUP(ROWS($C$3:C686),$A$3:$B$733,2,0),"")</f>
        <v/>
      </c>
    </row>
    <row r="687" spans="2:3" x14ac:dyDescent="0.25">
      <c r="B687">
        <f>IF(ISNUMBER(SEARCH($E$2,A687)),MAX($B$2:B686)+1,0)</f>
        <v>0</v>
      </c>
      <c r="C687" t="str">
        <f>IFERROR(VLOOKUP(ROWS($C$3:C687),$A$3:$B$733,2,0),"")</f>
        <v/>
      </c>
    </row>
    <row r="688" spans="2:3" x14ac:dyDescent="0.25">
      <c r="B688">
        <f>IF(ISNUMBER(SEARCH($E$2,A688)),MAX($B$2:B687)+1,0)</f>
        <v>0</v>
      </c>
      <c r="C688" t="str">
        <f>IFERROR(VLOOKUP(ROWS($C$3:C688),$A$3:$B$733,2,0),"")</f>
        <v/>
      </c>
    </row>
    <row r="689" spans="2:3" x14ac:dyDescent="0.25">
      <c r="B689">
        <f>IF(ISNUMBER(SEARCH($E$2,A689)),MAX($B$2:B688)+1,0)</f>
        <v>0</v>
      </c>
      <c r="C689" t="str">
        <f>IFERROR(VLOOKUP(ROWS($C$3:C689),$A$3:$B$733,2,0),"")</f>
        <v/>
      </c>
    </row>
    <row r="690" spans="2:3" x14ac:dyDescent="0.25">
      <c r="B690">
        <f>IF(ISNUMBER(SEARCH($E$2,A690)),MAX($B$2:B689)+1,0)</f>
        <v>0</v>
      </c>
      <c r="C690" t="str">
        <f>IFERROR(VLOOKUP(ROWS($C$3:C690),$A$3:$B$733,2,0),"")</f>
        <v/>
      </c>
    </row>
    <row r="691" spans="2:3" x14ac:dyDescent="0.25">
      <c r="B691">
        <f>IF(ISNUMBER(SEARCH($E$2,A691)),MAX($B$2:B690)+1,0)</f>
        <v>0</v>
      </c>
      <c r="C691" t="str">
        <f>IFERROR(VLOOKUP(ROWS($C$3:C691),$A$3:$B$733,2,0),"")</f>
        <v/>
      </c>
    </row>
    <row r="692" spans="2:3" x14ac:dyDescent="0.25">
      <c r="B692">
        <f>IF(ISNUMBER(SEARCH($E$2,A692)),MAX($B$2:B691)+1,0)</f>
        <v>0</v>
      </c>
      <c r="C692" t="str">
        <f>IFERROR(VLOOKUP(ROWS($C$3:C692),$A$3:$B$733,2,0),"")</f>
        <v/>
      </c>
    </row>
    <row r="693" spans="2:3" x14ac:dyDescent="0.25">
      <c r="B693">
        <f>IF(ISNUMBER(SEARCH($E$2,A693)),MAX($B$2:B692)+1,0)</f>
        <v>0</v>
      </c>
      <c r="C693" t="str">
        <f>IFERROR(VLOOKUP(ROWS($C$3:C693),$A$3:$B$733,2,0),"")</f>
        <v/>
      </c>
    </row>
    <row r="694" spans="2:3" x14ac:dyDescent="0.25">
      <c r="B694">
        <f>IF(ISNUMBER(SEARCH($E$2,A694)),MAX($B$2:B693)+1,0)</f>
        <v>0</v>
      </c>
      <c r="C694" t="str">
        <f>IFERROR(VLOOKUP(ROWS($C$3:C694),$A$3:$B$733,2,0),"")</f>
        <v/>
      </c>
    </row>
    <row r="695" spans="2:3" x14ac:dyDescent="0.25">
      <c r="B695">
        <f>IF(ISNUMBER(SEARCH($E$2,A695)),MAX($B$2:B694)+1,0)</f>
        <v>0</v>
      </c>
      <c r="C695" t="str">
        <f>IFERROR(VLOOKUP(ROWS($C$3:C695),$A$3:$B$733,2,0),"")</f>
        <v/>
      </c>
    </row>
    <row r="696" spans="2:3" x14ac:dyDescent="0.25">
      <c r="B696">
        <f>IF(ISNUMBER(SEARCH($E$2,A696)),MAX($B$2:B695)+1,0)</f>
        <v>0</v>
      </c>
      <c r="C696" t="str">
        <f>IFERROR(VLOOKUP(ROWS($C$3:C696),$A$3:$B$733,2,0),"")</f>
        <v/>
      </c>
    </row>
    <row r="697" spans="2:3" x14ac:dyDescent="0.25">
      <c r="B697">
        <f>IF(ISNUMBER(SEARCH($E$2,A697)),MAX($B$2:B696)+1,0)</f>
        <v>0</v>
      </c>
      <c r="C697" t="str">
        <f>IFERROR(VLOOKUP(ROWS($C$3:C697),$A$3:$B$733,2,0),"")</f>
        <v/>
      </c>
    </row>
    <row r="698" spans="2:3" x14ac:dyDescent="0.25">
      <c r="B698">
        <f>IF(ISNUMBER(SEARCH($E$2,A698)),MAX($B$2:B697)+1,0)</f>
        <v>0</v>
      </c>
      <c r="C698" t="str">
        <f>IFERROR(VLOOKUP(ROWS($C$3:C698),$A$3:$B$733,2,0),"")</f>
        <v/>
      </c>
    </row>
    <row r="699" spans="2:3" x14ac:dyDescent="0.25">
      <c r="B699">
        <f>IF(ISNUMBER(SEARCH($E$2,A699)),MAX($B$2:B698)+1,0)</f>
        <v>0</v>
      </c>
      <c r="C699" t="str">
        <f>IFERROR(VLOOKUP(ROWS($C$3:C699),$A$3:$B$733,2,0),"")</f>
        <v/>
      </c>
    </row>
    <row r="700" spans="2:3" x14ac:dyDescent="0.25">
      <c r="B700">
        <f>IF(ISNUMBER(SEARCH($E$2,A700)),MAX($B$2:B699)+1,0)</f>
        <v>0</v>
      </c>
      <c r="C700" t="str">
        <f>IFERROR(VLOOKUP(ROWS($C$3:C700),$A$3:$B$733,2,0),"")</f>
        <v/>
      </c>
    </row>
    <row r="701" spans="2:3" x14ac:dyDescent="0.25">
      <c r="B701">
        <f>IF(ISNUMBER(SEARCH($E$2,A701)),MAX($B$2:B700)+1,0)</f>
        <v>0</v>
      </c>
      <c r="C701" t="str">
        <f>IFERROR(VLOOKUP(ROWS($C$3:C701),$A$3:$B$733,2,0),"")</f>
        <v/>
      </c>
    </row>
    <row r="702" spans="2:3" x14ac:dyDescent="0.25">
      <c r="B702">
        <f>IF(ISNUMBER(SEARCH($E$2,A702)),MAX($B$2:B701)+1,0)</f>
        <v>0</v>
      </c>
      <c r="C702" t="str">
        <f>IFERROR(VLOOKUP(ROWS($C$3:C702),$A$3:$B$733,2,0),"")</f>
        <v/>
      </c>
    </row>
    <row r="703" spans="2:3" x14ac:dyDescent="0.25">
      <c r="B703">
        <f>IF(ISNUMBER(SEARCH($E$2,A703)),MAX($B$2:B702)+1,0)</f>
        <v>0</v>
      </c>
      <c r="C703" t="str">
        <f>IFERROR(VLOOKUP(ROWS($C$3:C703),$A$3:$B$733,2,0),"")</f>
        <v/>
      </c>
    </row>
    <row r="704" spans="2:3" x14ac:dyDescent="0.25">
      <c r="B704">
        <f>IF(ISNUMBER(SEARCH($E$2,A704)),MAX($B$2:B703)+1,0)</f>
        <v>0</v>
      </c>
      <c r="C704" t="str">
        <f>IFERROR(VLOOKUP(ROWS($C$3:C704),$A$3:$B$733,2,0),"")</f>
        <v/>
      </c>
    </row>
    <row r="705" spans="2:3" x14ac:dyDescent="0.25">
      <c r="B705">
        <f>IF(ISNUMBER(SEARCH($E$2,A705)),MAX($B$2:B704)+1,0)</f>
        <v>0</v>
      </c>
      <c r="C705" t="str">
        <f>IFERROR(VLOOKUP(ROWS($C$3:C705),$A$3:$B$733,2,0),"")</f>
        <v/>
      </c>
    </row>
    <row r="706" spans="2:3" x14ac:dyDescent="0.25">
      <c r="B706">
        <f>IF(ISNUMBER(SEARCH($E$2,A706)),MAX($B$2:B705)+1,0)</f>
        <v>0</v>
      </c>
      <c r="C706" t="str">
        <f>IFERROR(VLOOKUP(ROWS($C$3:C706),$A$3:$B$733,2,0),"")</f>
        <v/>
      </c>
    </row>
    <row r="707" spans="2:3" x14ac:dyDescent="0.25">
      <c r="B707">
        <f>IF(ISNUMBER(SEARCH($E$2,A707)),MAX($B$2:B706)+1,0)</f>
        <v>0</v>
      </c>
      <c r="C707" t="str">
        <f>IFERROR(VLOOKUP(ROWS($C$3:C707),$A$3:$B$733,2,0),"")</f>
        <v/>
      </c>
    </row>
    <row r="708" spans="2:3" x14ac:dyDescent="0.25">
      <c r="B708">
        <f>IF(ISNUMBER(SEARCH($E$2,A708)),MAX($B$2:B707)+1,0)</f>
        <v>0</v>
      </c>
      <c r="C708" t="str">
        <f>IFERROR(VLOOKUP(ROWS($C$3:C708),$A$3:$B$733,2,0),"")</f>
        <v/>
      </c>
    </row>
    <row r="709" spans="2:3" x14ac:dyDescent="0.25">
      <c r="B709">
        <f>IF(ISNUMBER(SEARCH($E$2,A709)),MAX($B$2:B708)+1,0)</f>
        <v>0</v>
      </c>
      <c r="C709" t="str">
        <f>IFERROR(VLOOKUP(ROWS($C$3:C709),$A$3:$B$733,2,0),"")</f>
        <v/>
      </c>
    </row>
    <row r="710" spans="2:3" x14ac:dyDescent="0.25">
      <c r="B710">
        <f>IF(ISNUMBER(SEARCH($E$2,A710)),MAX($B$2:B709)+1,0)</f>
        <v>0</v>
      </c>
      <c r="C710" t="str">
        <f>IFERROR(VLOOKUP(ROWS($C$3:C710),$A$3:$B$733,2,0),"")</f>
        <v/>
      </c>
    </row>
    <row r="711" spans="2:3" x14ac:dyDescent="0.25">
      <c r="B711">
        <f>IF(ISNUMBER(SEARCH($E$2,A711)),MAX($B$2:B710)+1,0)</f>
        <v>0</v>
      </c>
      <c r="C711" t="str">
        <f>IFERROR(VLOOKUP(ROWS($C$3:C711),$A$3:$B$733,2,0),"")</f>
        <v/>
      </c>
    </row>
    <row r="712" spans="2:3" x14ac:dyDescent="0.25">
      <c r="B712">
        <f>IF(ISNUMBER(SEARCH($E$2,A712)),MAX($B$2:B711)+1,0)</f>
        <v>0</v>
      </c>
      <c r="C712" t="str">
        <f>IFERROR(VLOOKUP(ROWS($C$3:C712),$A$3:$B$733,2,0),"")</f>
        <v/>
      </c>
    </row>
    <row r="713" spans="2:3" x14ac:dyDescent="0.25">
      <c r="B713">
        <f>IF(ISNUMBER(SEARCH($E$2,A713)),MAX($B$2:B712)+1,0)</f>
        <v>0</v>
      </c>
      <c r="C713" t="str">
        <f>IFERROR(VLOOKUP(ROWS($C$3:C713),$A$3:$B$733,2,0),"")</f>
        <v/>
      </c>
    </row>
    <row r="714" spans="2:3" x14ac:dyDescent="0.25">
      <c r="B714">
        <f>IF(ISNUMBER(SEARCH($E$2,A714)),MAX($B$2:B713)+1,0)</f>
        <v>0</v>
      </c>
      <c r="C714" t="str">
        <f>IFERROR(VLOOKUP(ROWS($C$3:C714),$A$3:$B$733,2,0),"")</f>
        <v/>
      </c>
    </row>
    <row r="715" spans="2:3" x14ac:dyDescent="0.25">
      <c r="B715">
        <f>IF(ISNUMBER(SEARCH($E$2,A715)),MAX($B$2:B714)+1,0)</f>
        <v>0</v>
      </c>
      <c r="C715" t="str">
        <f>IFERROR(VLOOKUP(ROWS($C$3:C715),$A$3:$B$733,2,0),"")</f>
        <v/>
      </c>
    </row>
    <row r="716" spans="2:3" x14ac:dyDescent="0.25">
      <c r="B716">
        <f>IF(ISNUMBER(SEARCH($E$2,A716)),MAX($B$2:B715)+1,0)</f>
        <v>0</v>
      </c>
      <c r="C716" t="str">
        <f>IFERROR(VLOOKUP(ROWS($C$3:C716),$A$3:$B$733,2,0),"")</f>
        <v/>
      </c>
    </row>
    <row r="717" spans="2:3" x14ac:dyDescent="0.25">
      <c r="B717">
        <f>IF(ISNUMBER(SEARCH($E$2,A717)),MAX($B$2:B716)+1,0)</f>
        <v>0</v>
      </c>
      <c r="C717" t="str">
        <f>IFERROR(VLOOKUP(ROWS($C$3:C717),$A$3:$B$733,2,0),"")</f>
        <v/>
      </c>
    </row>
    <row r="718" spans="2:3" x14ac:dyDescent="0.25">
      <c r="B718">
        <f>IF(ISNUMBER(SEARCH($E$2,A718)),MAX($B$2:B717)+1,0)</f>
        <v>0</v>
      </c>
      <c r="C718" t="str">
        <f>IFERROR(VLOOKUP(ROWS($C$3:C718),$A$3:$B$733,2,0),"")</f>
        <v/>
      </c>
    </row>
    <row r="719" spans="2:3" x14ac:dyDescent="0.25">
      <c r="B719">
        <f>IF(ISNUMBER(SEARCH($E$2,A719)),MAX($B$2:B718)+1,0)</f>
        <v>0</v>
      </c>
      <c r="C719" t="str">
        <f>IFERROR(VLOOKUP(ROWS($C$3:C719),$A$3:$B$733,2,0),"")</f>
        <v/>
      </c>
    </row>
    <row r="720" spans="2:3" x14ac:dyDescent="0.25">
      <c r="B720">
        <f>IF(ISNUMBER(SEARCH($E$2,A720)),MAX($B$2:B719)+1,0)</f>
        <v>0</v>
      </c>
      <c r="C720" t="str">
        <f>IFERROR(VLOOKUP(ROWS($C$3:C720),$A$3:$B$733,2,0),"")</f>
        <v/>
      </c>
    </row>
    <row r="721" spans="2:3" x14ac:dyDescent="0.25">
      <c r="B721">
        <f>IF(ISNUMBER(SEARCH($E$2,A721)),MAX($B$2:B720)+1,0)</f>
        <v>0</v>
      </c>
      <c r="C721" t="str">
        <f>IFERROR(VLOOKUP(ROWS($C$3:C721),$A$3:$B$733,2,0),"")</f>
        <v/>
      </c>
    </row>
    <row r="722" spans="2:3" x14ac:dyDescent="0.25">
      <c r="B722">
        <f>IF(ISNUMBER(SEARCH($E$2,A722)),MAX($B$2:B721)+1,0)</f>
        <v>0</v>
      </c>
      <c r="C722" t="str">
        <f>IFERROR(VLOOKUP(ROWS($C$3:C722),$A$3:$B$733,2,0),"")</f>
        <v/>
      </c>
    </row>
    <row r="723" spans="2:3" x14ac:dyDescent="0.25">
      <c r="B723">
        <f>IF(ISNUMBER(SEARCH($E$2,A723)),MAX($B$2:B722)+1,0)</f>
        <v>0</v>
      </c>
      <c r="C723" t="str">
        <f>IFERROR(VLOOKUP(ROWS($C$3:C723),$A$3:$B$733,2,0),"")</f>
        <v/>
      </c>
    </row>
    <row r="724" spans="2:3" x14ac:dyDescent="0.25">
      <c r="B724">
        <f>IF(ISNUMBER(SEARCH($E$2,A724)),MAX($B$2:B723)+1,0)</f>
        <v>0</v>
      </c>
      <c r="C724" t="str">
        <f>IFERROR(VLOOKUP(ROWS($C$3:C724),$A$3:$B$733,2,0),"")</f>
        <v/>
      </c>
    </row>
    <row r="725" spans="2:3" x14ac:dyDescent="0.25">
      <c r="B725">
        <f>IF(ISNUMBER(SEARCH($E$2,A725)),MAX($B$2:B724)+1,0)</f>
        <v>0</v>
      </c>
      <c r="C725" t="str">
        <f>IFERROR(VLOOKUP(ROWS($C$3:C725),$A$3:$B$733,2,0),"")</f>
        <v/>
      </c>
    </row>
    <row r="726" spans="2:3" x14ac:dyDescent="0.25">
      <c r="B726">
        <f>IF(ISNUMBER(SEARCH($E$2,A726)),MAX($B$2:B725)+1,0)</f>
        <v>0</v>
      </c>
      <c r="C726" t="str">
        <f>IFERROR(VLOOKUP(ROWS($C$3:C726),$A$3:$B$733,2,0),"")</f>
        <v/>
      </c>
    </row>
    <row r="727" spans="2:3" x14ac:dyDescent="0.25">
      <c r="B727">
        <f>IF(ISNUMBER(SEARCH($E$2,A727)),MAX($B$2:B726)+1,0)</f>
        <v>0</v>
      </c>
      <c r="C727" t="str">
        <f>IFERROR(VLOOKUP(ROWS($C$3:C727),$A$3:$B$733,2,0),"")</f>
        <v/>
      </c>
    </row>
    <row r="728" spans="2:3" x14ac:dyDescent="0.25">
      <c r="B728">
        <f>IF(ISNUMBER(SEARCH($E$2,A728)),MAX($B$2:B727)+1,0)</f>
        <v>0</v>
      </c>
      <c r="C728" t="str">
        <f>IFERROR(VLOOKUP(ROWS($C$3:C728),$A$3:$B$733,2,0),"")</f>
        <v/>
      </c>
    </row>
    <row r="729" spans="2:3" x14ac:dyDescent="0.25">
      <c r="B729">
        <f>IF(ISNUMBER(SEARCH($E$2,A729)),MAX($B$2:B728)+1,0)</f>
        <v>0</v>
      </c>
      <c r="C729" t="str">
        <f>IFERROR(VLOOKUP(ROWS($C$3:C729),$A$3:$B$733,2,0),"")</f>
        <v/>
      </c>
    </row>
    <row r="730" spans="2:3" x14ac:dyDescent="0.25">
      <c r="B730">
        <f>IF(ISNUMBER(SEARCH($E$2,A730)),MAX($B$2:B729)+1,0)</f>
        <v>0</v>
      </c>
      <c r="C730" t="str">
        <f>IFERROR(VLOOKUP(ROWS($C$3:C730),$A$3:$B$733,2,0),"")</f>
        <v/>
      </c>
    </row>
    <row r="731" spans="2:3" x14ac:dyDescent="0.25">
      <c r="B731">
        <f>IF(ISNUMBER(SEARCH($E$2,A731)),MAX($B$2:B730)+1,0)</f>
        <v>0</v>
      </c>
      <c r="C731" t="str">
        <f>IFERROR(VLOOKUP(ROWS($C$3:C731),$A$3:$B$733,2,0),"")</f>
        <v/>
      </c>
    </row>
    <row r="732" spans="2:3" x14ac:dyDescent="0.25">
      <c r="B732">
        <f>IF(ISNUMBER(SEARCH($E$2,A732)),MAX($B$2:B731)+1,0)</f>
        <v>0</v>
      </c>
      <c r="C732" t="str">
        <f>IFERROR(VLOOKUP(ROWS($C$3:C732),$A$3:$B$733,2,0),"")</f>
        <v/>
      </c>
    </row>
    <row r="733" spans="2:3" x14ac:dyDescent="0.25">
      <c r="B733">
        <f>IF(ISNUMBER(SEARCH($E$2,A733)),MAX($B$2:B732)+1,0)</f>
        <v>0</v>
      </c>
      <c r="C733" t="str">
        <f>IFERROR(VLOOKUP(ROWS($C$3:C733),$A$3:$B$733,2,0),"")</f>
        <v/>
      </c>
    </row>
  </sheetData>
  <pageMargins left="0.75" right="0.75" top="1" bottom="1" header="0.5" footer="0.5"/>
  <headerFooter alignWithMargins="0">
    <oddHeader>&amp;A</oddHeader>
    <oddFooter>Page &amp;P</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item1.xml>��'D*'1J.'3E 'D9EJD1BE 'DA'*H1)BJE) 'DA'*H1)'DE*-5D EF 'D9EJD'DE*(BIED'-8'*EH9/ '3*-B'B 'DA'*H1)71JB) 'D/A9'D*'1J.'D*'1J.'D*'1J.'D*'1J.'D*'1J.'3E 'D9EJD1BE 'DA'*H1)BJE) 'DA'*H1)'DE*-5D EF 'D9EJD'DE*(BIED'-8'*EH9/ '3*-B'B 'DA'*H1)71JB) 'D/A9'D*'1J.'D*'1J.'D*'1J.'D*'1J.
</file>

<file path=customXml/item2.xml>��'DE*(BI'DE*(BI'DE*(BI'D*'1J.1BE 'DA'*H1)BJE) 'DA'*H1)'DE*-5D EF 'D9EJD'DE*(BIED'-8'*EH9/ '3*-B'B 'DA'*H1)71JB) 'D/A9'D*'1J.'D*'1J.'D*'1J.'D*'1J.'DE*(BI'DE*(BI'DE*(BI'DE*(BI'DE*(BI'DE*(BI'DE*(BI'DE*(BI'DE*(BI'D*'1J.1BE 'DA'*H1)BJE) 'DA'*H1)'DE*-5D EF 'D9EJD'DE*(BIED'-8'*EH9/ '3*-B'B 'DA'*H1)71JB) 'D/A9'D*'1J.'D*'1J.'D*'1J.'D*'1J.'DE*(BI'DE*(BI'DE*(BI'DE*(BI'DE*(BI'DE*(BI'DE*(BI'DE*(BI'DE*(BI'DE*-5D EF 'D9EJD'DE*-5D EF 'D9EJD'DE*-5D EF 'D9EJDBJE) 'DA'*H1)BJE) 'DA'*H1)BJE) 'DA'*H1)'D*'1J.'3E 'D9EJD1BE 'DA'*H1)BJE) 'DA'*H1)'DE*-5D EF 'D9EJD'DE*(BIED'-8'*EH9/ '3*-B'B 'DA'*H1)71JB) 'D/A9'D*'1J.'D*'1J.'D*'1J.'D*'1J.'DE*(BI'DE*(BI'DE*(BI'DE*(BI'DE*(BI'DE*(BI'DE*-5D EF 'D9EJD'DE*-5D EF 'D9EJD'DE*-5D EF 'D9EJD'DE*-5D EF 'D9EJD'DE*-5D EF 'D9EJD'DE*-5D EF 'D9EJDBJE) 'DA'*H1)BJE) 'DA'*H1)BJE) 'DA'*H1)BJE) 'DA'*H1)BJE) 'DA'*H1)BJE) 'DA'*H1)'DE*(BI'DE*(BI'DE*(BI'DE*-5D EF 'D9EJD'DE*-5D EF 'D9EJD'DE*-5D EF 'D9EJDBJE) 'DA'*H1)BJE) 'DA'*H1)BJE) 'DA'*H1)'D*'1J.'3E 'D9EJD1BE 'DA'*H1)BJE) 'DA'*H1)'DE*-5D EF 'D9EJD'DE*(BIED'-8'*EH9/ '3*-B'B 'DA'*H1)71JB) 'D/A9'D*'1J.'D*'1J.'D*'1J.'D*'1J.'DE*(BI'DE*(BI'DE*(BI'DE*(BI'DE*(BI'DE*(BI'DE*-5D EF 'D9EJD'DE*-5D EF 'D9EJD'DE*-5D EF 'D9EJD'DE*-5D EF 'D9EJD'DE*-5D EF 'D9EJD'DE*-5D EF 'D9EJDBJE) 'DA'*H1)BJE) 'DA'*H1)BJE) 'DA'*H1)BJE) 'DA'*H1)BJE) 'DA'*H1)BJE) 'DA'*H1)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��'D*'1J.1BE 'DA'*H1)BJE) 'DA'*H1)'DE*-5D EF 'D9EJD'DE*(BIED'-8'*EH9/ '3*-B'B 'DA'*H1)71JB) 'D/A9'D*'1J.'D*'1J.'D*'1J.'D*'1J.'D*'1J.1BE 'DA'*H1)BJE) 'DA'*H1)'DE*-5D EF 'D9EJD'DE*(BIED'-8'*EH9/ '3*-B'B 'DA'*H1)71JB) 'D/A9'D*'1J.'D*'1J.'D*'1J.'D*'1J.
</file>

<file path=customXml/item12.xml>��
</file>

<file path=customXml/item13.xml>��
</file>

<file path=customXml/item14.xml>��'D*'1J.'3E 'D9EJD1BE 'DA'*H1)BJE) 'DA'*H1)'DE*-5D EF 'D9EJD'DE*(BIED'-8'*EH9/ '3*-B'B 'DA'*H1)71JB) 'D/A9'D*'1J.'D*'1J.'D*'1J.'D*'1J.'D*'1J.1BE 'DA'*H1)BJE) 'DA'*H1)'DE*-5D EF 'D9EJD'DE*(BIED'-8'*EH9/ '3*-B'B 'DA'*H1)71JB) 'D/A9'D*'1J.'D*'1J.'D*'1J.'D*'1J.
</file>

<file path=customXml/item15.xml>��
</file>

<file path=customXml/item16.xml>��
</file>

<file path=customXml/item17.xml>��
</file>

<file path=customXml/item18.xml>��
</file>

<file path=customXml/item19.xml>��
</file>

<file path=customXml/item20.xml>��
</file>

<file path=customXml/itemProps1.xml><?xml version="1.0" encoding="utf-8"?>
<ds:datastoreItem xmlns:ds="http://schemas.openxmlformats.org/officeDocument/2006/customXml" ds:itemID="{2CF21D92-541F-4733-B887-51F0ED9263DD}">
  <ds:schemaRefs/>
</ds:datastoreItem>
</file>

<file path=customXml/itemProps2.xml><?xml version="1.0" encoding="utf-8"?>
<ds:datastoreItem xmlns:ds="http://schemas.openxmlformats.org/officeDocument/2006/customXml" ds:itemID="{E6AD70B2-9950-43DB-AD0A-1C127FC3B551}">
  <ds:schemaRefs/>
</ds:datastoreItem>
</file>

<file path=customXml/itemProps3.xml><?xml version="1.0" encoding="utf-8"?>
<ds:datastoreItem xmlns:ds="http://schemas.openxmlformats.org/officeDocument/2006/customXml" ds:itemID="{7E72F665-8CEF-41C3-B3E6-E5F7290B29C8}">
  <ds:schemaRefs/>
</ds:datastoreItem>
</file>

<file path=customXml/itemProps4.xml><?xml version="1.0" encoding="utf-8"?>
<ds:datastoreItem xmlns:ds="http://schemas.openxmlformats.org/officeDocument/2006/customXml" ds:itemID="{206AEFFB-8FC7-4A29-9231-C4F6C7D723F4}">
  <ds:schemaRefs/>
</ds:datastoreItem>
</file>

<file path=customXml/itemProps5.xml><?xml version="1.0" encoding="utf-8"?>
<ds:datastoreItem xmlns:ds="http://schemas.openxmlformats.org/officeDocument/2006/customXml" ds:itemID="{A4FD580C-7D83-4CA6-ADC9-EDB1534B211D}">
  <ds:schemaRefs/>
</ds:datastoreItem>
</file>

<file path=customXml/itemProps6.xml><?xml version="1.0" encoding="utf-8"?>
<ds:datastoreItem xmlns:ds="http://schemas.openxmlformats.org/officeDocument/2006/customXml" ds:itemID="{10994DB8-7FAC-40E8-BA58-63173CAC42AD}">
  <ds:schemaRefs/>
</ds:datastoreItem>
</file>

<file path=customXml/itemProps7.xml><?xml version="1.0" encoding="utf-8"?>
<ds:datastoreItem xmlns:ds="http://schemas.openxmlformats.org/officeDocument/2006/customXml" ds:itemID="{BABBE017-E5E7-42E9-95D6-ABB3D3826813}">
  <ds:schemaRefs/>
</ds:datastoreItem>
</file>

<file path=customXml/itemProps8.xml><?xml version="1.0" encoding="utf-8"?>
<ds:datastoreItem xmlns:ds="http://schemas.openxmlformats.org/officeDocument/2006/customXml" ds:itemID="{BF2E9ED0-DC61-4AAF-B026-F7C45DD3E33D}">
  <ds:schemaRefs/>
</ds:datastoreItem>
</file>

<file path=customXml/itemProps9.xml><?xml version="1.0" encoding="utf-8"?>
<ds:datastoreItem xmlns:ds="http://schemas.openxmlformats.org/officeDocument/2006/customXml" ds:itemID="{4F171BBB-DD89-4B5E-841A-1DFFED4B0826}">
  <ds:schemaRefs/>
</ds:datastoreItem>
</file>

<file path=customXml/itemProps10.xml><?xml version="1.0" encoding="utf-8"?>
<ds:datastoreItem xmlns:ds="http://schemas.openxmlformats.org/officeDocument/2006/customXml" ds:itemID="{849E4F68-D3FC-4914-8E59-E35193F80113}">
  <ds:schemaRefs/>
</ds:datastoreItem>
</file>

<file path=customXml/itemProps11.xml><?xml version="1.0" encoding="utf-8"?>
<ds:datastoreItem xmlns:ds="http://schemas.openxmlformats.org/officeDocument/2006/customXml" ds:itemID="{7424FA9D-8760-4EE8-B220-DDA38D5CF1C2}">
  <ds:schemaRefs/>
</ds:datastoreItem>
</file>

<file path=customXml/itemProps12.xml><?xml version="1.0" encoding="utf-8"?>
<ds:datastoreItem xmlns:ds="http://schemas.openxmlformats.org/officeDocument/2006/customXml" ds:itemID="{B9EC0656-270A-4C7D-9D40-1B2A5E3CF71B}">
  <ds:schemaRefs/>
</ds:datastoreItem>
</file>

<file path=customXml/itemProps13.xml><?xml version="1.0" encoding="utf-8"?>
<ds:datastoreItem xmlns:ds="http://schemas.openxmlformats.org/officeDocument/2006/customXml" ds:itemID="{E6299989-782F-4FB6-B47D-2EAEB3EA02AC}">
  <ds:schemaRefs/>
</ds:datastoreItem>
</file>

<file path=customXml/itemProps14.xml><?xml version="1.0" encoding="utf-8"?>
<ds:datastoreItem xmlns:ds="http://schemas.openxmlformats.org/officeDocument/2006/customXml" ds:itemID="{38F40FBB-41B2-47C6-A2BD-05935AC9F2A6}">
  <ds:schemaRefs/>
</ds:datastoreItem>
</file>

<file path=customXml/itemProps15.xml><?xml version="1.0" encoding="utf-8"?>
<ds:datastoreItem xmlns:ds="http://schemas.openxmlformats.org/officeDocument/2006/customXml" ds:itemID="{1C41D76E-3B15-4724-86EA-457900FAB0B8}">
  <ds:schemaRefs/>
</ds:datastoreItem>
</file>

<file path=customXml/itemProps16.xml><?xml version="1.0" encoding="utf-8"?>
<ds:datastoreItem xmlns:ds="http://schemas.openxmlformats.org/officeDocument/2006/customXml" ds:itemID="{35A79DC1-362E-487D-B8FF-54A927553D5B}">
  <ds:schemaRefs/>
</ds:datastoreItem>
</file>

<file path=customXml/itemProps17.xml><?xml version="1.0" encoding="utf-8"?>
<ds:datastoreItem xmlns:ds="http://schemas.openxmlformats.org/officeDocument/2006/customXml" ds:itemID="{58EBC0F9-68C1-4D13-9FF3-8BC7A309F2B7}">
  <ds:schemaRefs/>
</ds:datastoreItem>
</file>

<file path=customXml/itemProps18.xml><?xml version="1.0" encoding="utf-8"?>
<ds:datastoreItem xmlns:ds="http://schemas.openxmlformats.org/officeDocument/2006/customXml" ds:itemID="{2FF41BD7-7887-4E77-BCAD-655551C6ABE8}">
  <ds:schemaRefs/>
</ds:datastoreItem>
</file>

<file path=customXml/itemProps19.xml><?xml version="1.0" encoding="utf-8"?>
<ds:datastoreItem xmlns:ds="http://schemas.openxmlformats.org/officeDocument/2006/customXml" ds:itemID="{B6EB80E8-FF1D-40AF-8F5D-84212559AE2B}">
  <ds:schemaRefs/>
</ds:datastoreItem>
</file>

<file path=customXml/itemProps20.xml><?xml version="1.0" encoding="utf-8"?>
<ds:datastoreItem xmlns:ds="http://schemas.openxmlformats.org/officeDocument/2006/customXml" ds:itemID="{AB387EF3-DE19-4584-9A8F-6408771E011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total</vt:lpstr>
      <vt:lpstr>customer_account_sub_dollar</vt:lpstr>
      <vt:lpstr>Customer</vt:lpstr>
      <vt:lpstr>Customer</vt:lpstr>
      <vt:lpstr>customer_account_sub_dollar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ahmed</cp:lastModifiedBy>
  <dcterms:created xsi:type="dcterms:W3CDTF">2017-10-04T16:40:59Z</dcterms:created>
  <dcterms:modified xsi:type="dcterms:W3CDTF">2017-10-12T05:21:18Z</dcterms:modified>
</cp:coreProperties>
</file>